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ATELIER\Dropbox\ATELIER DUMA_SUTAZE\1023_BB_01_BER\_KR a VV_GRANTY\H_VYKAZY – 2.7.4. ZMI - Stavebné práce\"/>
    </mc:Choice>
  </mc:AlternateContent>
  <xr:revisionPtr revIDLastSave="0" documentId="13_ncr:1_{3B79C677-BE8B-49AA-B184-515DF21ED111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Rekapitulácia stavby" sheetId="1" r:id="rId1"/>
    <sheet name="SO 05.1 - Pódium" sheetId="2" r:id="rId2"/>
    <sheet name="SO 05.2 - Oplotenie za pó..." sheetId="3" r:id="rId3"/>
  </sheets>
  <definedNames>
    <definedName name="_xlnm._FilterDatabase" localSheetId="1" hidden="1">'SO 05.1 - Pódium'!$C$127:$K$194</definedName>
    <definedName name="_xlnm._FilterDatabase" localSheetId="2" hidden="1">'SO 05.2 - Oplotenie za pó...'!$C$126:$K$207</definedName>
    <definedName name="_xlnm.Print_Titles" localSheetId="0">'Rekapitulácia stavby'!$103:$103</definedName>
    <definedName name="_xlnm.Print_Titles" localSheetId="1">'SO 05.1 - Pódium'!$127:$127</definedName>
    <definedName name="_xlnm.Print_Titles" localSheetId="2">'SO 05.2 - Oplotenie za pó...'!$126:$126</definedName>
    <definedName name="_xlnm.Print_Area" localSheetId="0">'Rekapitulácia stavby'!$B$3:$AP$120</definedName>
    <definedName name="_xlnm.Print_Area" localSheetId="1">'SO 05.1 - Pódium'!$B$114:$J$195</definedName>
    <definedName name="_xlnm.Print_Area" localSheetId="2">'SO 05.2 - Oplotenie za pó...'!$B$113:$J$208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K131" i="2" l="1"/>
  <c r="E120" i="2" l="1"/>
  <c r="E119" i="3"/>
  <c r="J37" i="3"/>
  <c r="J36" i="3"/>
  <c r="J35" i="3"/>
  <c r="BI207" i="3"/>
  <c r="BH207" i="3"/>
  <c r="BG207" i="3"/>
  <c r="BE207" i="3"/>
  <c r="T207" i="3"/>
  <c r="R207" i="3"/>
  <c r="P207" i="3"/>
  <c r="BI204" i="3"/>
  <c r="BH204" i="3"/>
  <c r="BG204" i="3"/>
  <c r="BE204" i="3"/>
  <c r="T204" i="3"/>
  <c r="R204" i="3"/>
  <c r="P204" i="3"/>
  <c r="BI202" i="3"/>
  <c r="BH202" i="3"/>
  <c r="BG202" i="3"/>
  <c r="BE202" i="3"/>
  <c r="T202" i="3"/>
  <c r="R202" i="3"/>
  <c r="P202" i="3"/>
  <c r="BI196" i="3"/>
  <c r="BH196" i="3"/>
  <c r="BG196" i="3"/>
  <c r="BE196" i="3"/>
  <c r="T196" i="3"/>
  <c r="R196" i="3"/>
  <c r="P196" i="3"/>
  <c r="BI195" i="3"/>
  <c r="BH195" i="3"/>
  <c r="BG195" i="3"/>
  <c r="BE195" i="3"/>
  <c r="T195" i="3"/>
  <c r="R195" i="3"/>
  <c r="P195" i="3"/>
  <c r="BI194" i="3"/>
  <c r="BH194" i="3"/>
  <c r="BG194" i="3"/>
  <c r="BE194" i="3"/>
  <c r="T194" i="3"/>
  <c r="R194" i="3"/>
  <c r="P194" i="3"/>
  <c r="BI193" i="3"/>
  <c r="BH193" i="3"/>
  <c r="BG193" i="3"/>
  <c r="BE193" i="3"/>
  <c r="T193" i="3"/>
  <c r="R193" i="3"/>
  <c r="P193" i="3"/>
  <c r="BI192" i="3"/>
  <c r="BH192" i="3"/>
  <c r="BG192" i="3"/>
  <c r="BE192" i="3"/>
  <c r="T192" i="3"/>
  <c r="R192" i="3"/>
  <c r="P192" i="3"/>
  <c r="BI191" i="3"/>
  <c r="BH191" i="3"/>
  <c r="BG191" i="3"/>
  <c r="BE191" i="3"/>
  <c r="T191" i="3"/>
  <c r="R191" i="3"/>
  <c r="P191" i="3"/>
  <c r="BI190" i="3"/>
  <c r="BH190" i="3"/>
  <c r="BG190" i="3"/>
  <c r="BE190" i="3"/>
  <c r="T190" i="3"/>
  <c r="R190" i="3"/>
  <c r="P190" i="3"/>
  <c r="BI189" i="3"/>
  <c r="BH189" i="3"/>
  <c r="BG189" i="3"/>
  <c r="BE189" i="3"/>
  <c r="T189" i="3"/>
  <c r="R189" i="3"/>
  <c r="P189" i="3"/>
  <c r="BI188" i="3"/>
  <c r="BH188" i="3"/>
  <c r="BG188" i="3"/>
  <c r="BE188" i="3"/>
  <c r="T188" i="3"/>
  <c r="R188" i="3"/>
  <c r="P188" i="3"/>
  <c r="BI178" i="3"/>
  <c r="BH178" i="3"/>
  <c r="BG178" i="3"/>
  <c r="BE178" i="3"/>
  <c r="T178" i="3"/>
  <c r="R178" i="3"/>
  <c r="P178" i="3"/>
  <c r="BI176" i="3"/>
  <c r="BH176" i="3"/>
  <c r="BG176" i="3"/>
  <c r="BE176" i="3"/>
  <c r="T176" i="3"/>
  <c r="R176" i="3"/>
  <c r="P176" i="3"/>
  <c r="BI175" i="3"/>
  <c r="BH175" i="3"/>
  <c r="BG175" i="3"/>
  <c r="BE175" i="3"/>
  <c r="T175" i="3"/>
  <c r="R175" i="3"/>
  <c r="P175" i="3"/>
  <c r="BI173" i="3"/>
  <c r="BH173" i="3"/>
  <c r="BG173" i="3"/>
  <c r="BE173" i="3"/>
  <c r="T173" i="3"/>
  <c r="R173" i="3"/>
  <c r="P173" i="3"/>
  <c r="BI172" i="3"/>
  <c r="BH172" i="3"/>
  <c r="BG172" i="3"/>
  <c r="BE172" i="3"/>
  <c r="T172" i="3"/>
  <c r="R172" i="3"/>
  <c r="P172" i="3"/>
  <c r="BI167" i="3"/>
  <c r="BH167" i="3"/>
  <c r="BG167" i="3"/>
  <c r="BE167" i="3"/>
  <c r="T167" i="3"/>
  <c r="R167" i="3"/>
  <c r="P167" i="3"/>
  <c r="BI164" i="3"/>
  <c r="BH164" i="3"/>
  <c r="BG164" i="3"/>
  <c r="BE164" i="3"/>
  <c r="T164" i="3"/>
  <c r="T163" i="3" s="1"/>
  <c r="R164" i="3"/>
  <c r="R163" i="3" s="1"/>
  <c r="P164" i="3"/>
  <c r="P163" i="3" s="1"/>
  <c r="BI161" i="3"/>
  <c r="BH161" i="3"/>
  <c r="BG161" i="3"/>
  <c r="BE161" i="3"/>
  <c r="T161" i="3"/>
  <c r="T160" i="3"/>
  <c r="R161" i="3"/>
  <c r="R160" i="3" s="1"/>
  <c r="P161" i="3"/>
  <c r="P160" i="3" s="1"/>
  <c r="BI158" i="3"/>
  <c r="BH158" i="3"/>
  <c r="BG158" i="3"/>
  <c r="BE158" i="3"/>
  <c r="T158" i="3"/>
  <c r="T157" i="3" s="1"/>
  <c r="R158" i="3"/>
  <c r="R157" i="3"/>
  <c r="P158" i="3"/>
  <c r="P157" i="3"/>
  <c r="BI155" i="3"/>
  <c r="BH155" i="3"/>
  <c r="BG155" i="3"/>
  <c r="BE155" i="3"/>
  <c r="T155" i="3"/>
  <c r="R155" i="3"/>
  <c r="P155" i="3"/>
  <c r="BI153" i="3"/>
  <c r="BH153" i="3"/>
  <c r="BG153" i="3"/>
  <c r="BE153" i="3"/>
  <c r="T153" i="3"/>
  <c r="R153" i="3"/>
  <c r="P153" i="3"/>
  <c r="BI150" i="3"/>
  <c r="BH150" i="3"/>
  <c r="BG150" i="3"/>
  <c r="BE150" i="3"/>
  <c r="T150" i="3"/>
  <c r="R150" i="3"/>
  <c r="P150" i="3"/>
  <c r="BI148" i="3"/>
  <c r="BH148" i="3"/>
  <c r="BG148" i="3"/>
  <c r="BE148" i="3"/>
  <c r="T148" i="3"/>
  <c r="R148" i="3"/>
  <c r="P148" i="3"/>
  <c r="BI146" i="3"/>
  <c r="BH146" i="3"/>
  <c r="BG146" i="3"/>
  <c r="BE146" i="3"/>
  <c r="T146" i="3"/>
  <c r="R146" i="3"/>
  <c r="P146" i="3"/>
  <c r="BI143" i="3"/>
  <c r="BH143" i="3"/>
  <c r="BG143" i="3"/>
  <c r="BE143" i="3"/>
  <c r="T143" i="3"/>
  <c r="T142" i="3" s="1"/>
  <c r="R143" i="3"/>
  <c r="R142" i="3"/>
  <c r="P143" i="3"/>
  <c r="P142" i="3"/>
  <c r="BI141" i="3"/>
  <c r="BH141" i="3"/>
  <c r="BG141" i="3"/>
  <c r="BE141" i="3"/>
  <c r="T141" i="3"/>
  <c r="R141" i="3"/>
  <c r="P141" i="3"/>
  <c r="BI139" i="3"/>
  <c r="BH139" i="3"/>
  <c r="BG139" i="3"/>
  <c r="BE139" i="3"/>
  <c r="T139" i="3"/>
  <c r="R139" i="3"/>
  <c r="P139" i="3"/>
  <c r="BI137" i="3"/>
  <c r="BH137" i="3"/>
  <c r="BG137" i="3"/>
  <c r="BE137" i="3"/>
  <c r="T137" i="3"/>
  <c r="R137" i="3"/>
  <c r="P137" i="3"/>
  <c r="BI136" i="3"/>
  <c r="BH136" i="3"/>
  <c r="BG136" i="3"/>
  <c r="BE136" i="3"/>
  <c r="T136" i="3"/>
  <c r="R136" i="3"/>
  <c r="P136" i="3"/>
  <c r="BI134" i="3"/>
  <c r="BH134" i="3"/>
  <c r="BG134" i="3"/>
  <c r="BE134" i="3"/>
  <c r="T134" i="3"/>
  <c r="R134" i="3"/>
  <c r="P134" i="3"/>
  <c r="BI130" i="3"/>
  <c r="BH130" i="3"/>
  <c r="BG130" i="3"/>
  <c r="BE130" i="3"/>
  <c r="T130" i="3"/>
  <c r="R130" i="3"/>
  <c r="P130" i="3"/>
  <c r="J124" i="3"/>
  <c r="J123" i="3"/>
  <c r="F123" i="3"/>
  <c r="F121" i="3"/>
  <c r="J92" i="3"/>
  <c r="J91" i="3"/>
  <c r="F91" i="3"/>
  <c r="F89" i="3"/>
  <c r="E87" i="3"/>
  <c r="J18" i="3"/>
  <c r="E18" i="3"/>
  <c r="F124" i="3" s="1"/>
  <c r="J17" i="3"/>
  <c r="J12" i="3"/>
  <c r="J121" i="3" s="1"/>
  <c r="E7" i="3"/>
  <c r="E117" i="3" s="1"/>
  <c r="J37" i="2"/>
  <c r="J36" i="2"/>
  <c r="J35" i="2"/>
  <c r="BI194" i="2"/>
  <c r="BH194" i="2"/>
  <c r="BG194" i="2"/>
  <c r="BE194" i="2"/>
  <c r="T194" i="2"/>
  <c r="R194" i="2"/>
  <c r="P194" i="2"/>
  <c r="BI191" i="2"/>
  <c r="BH191" i="2"/>
  <c r="BG191" i="2"/>
  <c r="BE191" i="2"/>
  <c r="T191" i="2"/>
  <c r="R191" i="2"/>
  <c r="P191" i="2"/>
  <c r="BI189" i="2"/>
  <c r="BH189" i="2"/>
  <c r="BG189" i="2"/>
  <c r="BE189" i="2"/>
  <c r="T189" i="2"/>
  <c r="R189" i="2"/>
  <c r="P189" i="2"/>
  <c r="BI187" i="2"/>
  <c r="BH187" i="2"/>
  <c r="BG187" i="2"/>
  <c r="BE187" i="2"/>
  <c r="T187" i="2"/>
  <c r="R187" i="2"/>
  <c r="P187" i="2"/>
  <c r="BI186" i="2"/>
  <c r="BH186" i="2"/>
  <c r="BG186" i="2"/>
  <c r="BE186" i="2"/>
  <c r="T186" i="2"/>
  <c r="R186" i="2"/>
  <c r="P186" i="2"/>
  <c r="BI185" i="2"/>
  <c r="BH185" i="2"/>
  <c r="BG185" i="2"/>
  <c r="BE185" i="2"/>
  <c r="T185" i="2"/>
  <c r="R185" i="2"/>
  <c r="P185" i="2"/>
  <c r="BI184" i="2"/>
  <c r="BH184" i="2"/>
  <c r="BG184" i="2"/>
  <c r="BE184" i="2"/>
  <c r="T184" i="2"/>
  <c r="R184" i="2"/>
  <c r="P184" i="2"/>
  <c r="BI183" i="2"/>
  <c r="BH183" i="2"/>
  <c r="BG183" i="2"/>
  <c r="BE183" i="2"/>
  <c r="T183" i="2"/>
  <c r="R183" i="2"/>
  <c r="P183" i="2"/>
  <c r="BI182" i="2"/>
  <c r="BH182" i="2"/>
  <c r="BG182" i="2"/>
  <c r="BE182" i="2"/>
  <c r="T182" i="2"/>
  <c r="R182" i="2"/>
  <c r="P182" i="2"/>
  <c r="BI181" i="2"/>
  <c r="BH181" i="2"/>
  <c r="BG181" i="2"/>
  <c r="BE181" i="2"/>
  <c r="T181" i="2"/>
  <c r="R181" i="2"/>
  <c r="P181" i="2"/>
  <c r="BI180" i="2"/>
  <c r="BH180" i="2"/>
  <c r="BG180" i="2"/>
  <c r="BE180" i="2"/>
  <c r="T180" i="2"/>
  <c r="R180" i="2"/>
  <c r="P180" i="2"/>
  <c r="BI178" i="2"/>
  <c r="BH178" i="2"/>
  <c r="BG178" i="2"/>
  <c r="BE178" i="2"/>
  <c r="T178" i="2"/>
  <c r="R178" i="2"/>
  <c r="P178" i="2"/>
  <c r="BI177" i="2"/>
  <c r="BH177" i="2"/>
  <c r="BG177" i="2"/>
  <c r="BE177" i="2"/>
  <c r="T177" i="2"/>
  <c r="R177" i="2"/>
  <c r="P177" i="2"/>
  <c r="BI175" i="2"/>
  <c r="BH175" i="2"/>
  <c r="BG175" i="2"/>
  <c r="BE175" i="2"/>
  <c r="T175" i="2"/>
  <c r="R175" i="2"/>
  <c r="P175" i="2"/>
  <c r="BI173" i="2"/>
  <c r="BH173" i="2"/>
  <c r="BG173" i="2"/>
  <c r="BE173" i="2"/>
  <c r="T173" i="2"/>
  <c r="R173" i="2"/>
  <c r="P173" i="2"/>
  <c r="BI172" i="2"/>
  <c r="BH172" i="2"/>
  <c r="BG172" i="2"/>
  <c r="BE172" i="2"/>
  <c r="T172" i="2"/>
  <c r="R172" i="2"/>
  <c r="P172" i="2"/>
  <c r="BI171" i="2"/>
  <c r="BH171" i="2"/>
  <c r="BG171" i="2"/>
  <c r="BE171" i="2"/>
  <c r="T171" i="2"/>
  <c r="R171" i="2"/>
  <c r="P171" i="2"/>
  <c r="BI170" i="2"/>
  <c r="BH170" i="2"/>
  <c r="BG170" i="2"/>
  <c r="BE170" i="2"/>
  <c r="T170" i="2"/>
  <c r="R170" i="2"/>
  <c r="P170" i="2"/>
  <c r="BI168" i="2"/>
  <c r="BH168" i="2"/>
  <c r="BG168" i="2"/>
  <c r="BE168" i="2"/>
  <c r="T168" i="2"/>
  <c r="R168" i="2"/>
  <c r="P168" i="2"/>
  <c r="BI166" i="2"/>
  <c r="BH166" i="2"/>
  <c r="BG166" i="2"/>
  <c r="BE166" i="2"/>
  <c r="T166" i="2"/>
  <c r="R166" i="2"/>
  <c r="P166" i="2"/>
  <c r="BI165" i="2"/>
  <c r="BH165" i="2"/>
  <c r="BG165" i="2"/>
  <c r="BE165" i="2"/>
  <c r="T165" i="2"/>
  <c r="R165" i="2"/>
  <c r="P165" i="2"/>
  <c r="BI163" i="2"/>
  <c r="BH163" i="2"/>
  <c r="BG163" i="2"/>
  <c r="BE163" i="2"/>
  <c r="T163" i="2"/>
  <c r="R163" i="2"/>
  <c r="P163" i="2"/>
  <c r="BI162" i="2"/>
  <c r="BH162" i="2"/>
  <c r="BG162" i="2"/>
  <c r="BE162" i="2"/>
  <c r="T162" i="2"/>
  <c r="R162" i="2"/>
  <c r="P162" i="2"/>
  <c r="BI161" i="2"/>
  <c r="BH161" i="2"/>
  <c r="BG161" i="2"/>
  <c r="BE161" i="2"/>
  <c r="T161" i="2"/>
  <c r="R161" i="2"/>
  <c r="P161" i="2"/>
  <c r="BI160" i="2"/>
  <c r="BH160" i="2"/>
  <c r="BG160" i="2"/>
  <c r="BE160" i="2"/>
  <c r="T160" i="2"/>
  <c r="R160" i="2"/>
  <c r="P160" i="2"/>
  <c r="BI159" i="2"/>
  <c r="BH159" i="2"/>
  <c r="BG159" i="2"/>
  <c r="BE159" i="2"/>
  <c r="T159" i="2"/>
  <c r="R159" i="2"/>
  <c r="P159" i="2"/>
  <c r="BI157" i="2"/>
  <c r="BH157" i="2"/>
  <c r="BG157" i="2"/>
  <c r="BE157" i="2"/>
  <c r="T157" i="2"/>
  <c r="R157" i="2"/>
  <c r="P157" i="2"/>
  <c r="BI156" i="2"/>
  <c r="BH156" i="2"/>
  <c r="BG156" i="2"/>
  <c r="BE156" i="2"/>
  <c r="T156" i="2"/>
  <c r="R156" i="2"/>
  <c r="P156" i="2"/>
  <c r="BI155" i="2"/>
  <c r="BH155" i="2"/>
  <c r="BG155" i="2"/>
  <c r="BE155" i="2"/>
  <c r="T155" i="2"/>
  <c r="R155" i="2"/>
  <c r="P155" i="2"/>
  <c r="BI152" i="2"/>
  <c r="BH152" i="2"/>
  <c r="BG152" i="2"/>
  <c r="BE152" i="2"/>
  <c r="T152" i="2"/>
  <c r="T151" i="2" s="1"/>
  <c r="R152" i="2"/>
  <c r="R151" i="2" s="1"/>
  <c r="P152" i="2"/>
  <c r="P151" i="2" s="1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7" i="2"/>
  <c r="BH147" i="2"/>
  <c r="BG147" i="2"/>
  <c r="BE147" i="2"/>
  <c r="T147" i="2"/>
  <c r="R147" i="2"/>
  <c r="P147" i="2"/>
  <c r="BI145" i="2"/>
  <c r="BH145" i="2"/>
  <c r="BG145" i="2"/>
  <c r="BE145" i="2"/>
  <c r="T145" i="2"/>
  <c r="R145" i="2"/>
  <c r="P145" i="2"/>
  <c r="BI143" i="2"/>
  <c r="BH143" i="2"/>
  <c r="BG143" i="2"/>
  <c r="BE143" i="2"/>
  <c r="T143" i="2"/>
  <c r="R143" i="2"/>
  <c r="P143" i="2"/>
  <c r="BI141" i="2"/>
  <c r="BH141" i="2"/>
  <c r="BG141" i="2"/>
  <c r="BE141" i="2"/>
  <c r="T141" i="2"/>
  <c r="R141" i="2"/>
  <c r="P141" i="2"/>
  <c r="BI139" i="2"/>
  <c r="BH139" i="2"/>
  <c r="BG139" i="2"/>
  <c r="BE139" i="2"/>
  <c r="T139" i="2"/>
  <c r="R139" i="2"/>
  <c r="P139" i="2"/>
  <c r="BI137" i="2"/>
  <c r="BH137" i="2"/>
  <c r="BG137" i="2"/>
  <c r="BE137" i="2"/>
  <c r="T137" i="2"/>
  <c r="R137" i="2"/>
  <c r="P137" i="2"/>
  <c r="BI135" i="2"/>
  <c r="BH135" i="2"/>
  <c r="BG135" i="2"/>
  <c r="BE135" i="2"/>
  <c r="T135" i="2"/>
  <c r="R135" i="2"/>
  <c r="P135" i="2"/>
  <c r="BI133" i="2"/>
  <c r="BH133" i="2"/>
  <c r="BG133" i="2"/>
  <c r="BE133" i="2"/>
  <c r="T133" i="2"/>
  <c r="R133" i="2"/>
  <c r="P133" i="2"/>
  <c r="BI131" i="2"/>
  <c r="BH131" i="2"/>
  <c r="BG131" i="2"/>
  <c r="BE131" i="2"/>
  <c r="T131" i="2"/>
  <c r="R131" i="2"/>
  <c r="P131" i="2"/>
  <c r="J125" i="2"/>
  <c r="J124" i="2"/>
  <c r="F124" i="2"/>
  <c r="F122" i="2"/>
  <c r="J92" i="2"/>
  <c r="J91" i="2"/>
  <c r="F91" i="2"/>
  <c r="F89" i="2"/>
  <c r="E87" i="2"/>
  <c r="J18" i="2"/>
  <c r="E18" i="2"/>
  <c r="F92" i="2" s="1"/>
  <c r="J17" i="2"/>
  <c r="J12" i="2"/>
  <c r="J89" i="2" s="1"/>
  <c r="E7" i="2"/>
  <c r="E85" i="2" s="1"/>
  <c r="L101" i="1"/>
  <c r="AM101" i="1"/>
  <c r="AM100" i="1"/>
  <c r="L100" i="1"/>
  <c r="AM98" i="1"/>
  <c r="L98" i="1"/>
  <c r="L96" i="1"/>
  <c r="L95" i="1"/>
  <c r="BK171" i="2"/>
  <c r="BK145" i="2"/>
  <c r="BK195" i="3"/>
  <c r="BK148" i="3"/>
  <c r="BK178" i="3"/>
  <c r="BK183" i="2"/>
  <c r="BK194" i="2"/>
  <c r="BK204" i="3"/>
  <c r="BK137" i="3"/>
  <c r="BK185" i="2"/>
  <c r="BK149" i="2"/>
  <c r="BK168" i="2"/>
  <c r="BK165" i="2"/>
  <c r="BK194" i="3"/>
  <c r="BK146" i="3"/>
  <c r="BK192" i="3"/>
  <c r="BK162" i="2"/>
  <c r="BK150" i="3"/>
  <c r="BK139" i="2"/>
  <c r="BK156" i="2"/>
  <c r="BK177" i="2"/>
  <c r="BK147" i="2"/>
  <c r="BK133" i="2"/>
  <c r="BK172" i="3"/>
  <c r="BK188" i="3"/>
  <c r="BK191" i="3"/>
  <c r="BK161" i="3"/>
  <c r="BK187" i="2"/>
  <c r="BK159" i="2"/>
  <c r="BK141" i="2"/>
  <c r="BK141" i="3"/>
  <c r="BK189" i="3"/>
  <c r="BK189" i="2"/>
  <c r="BK178" i="2"/>
  <c r="BK181" i="2"/>
  <c r="BK182" i="2"/>
  <c r="BK150" i="2"/>
  <c r="BK164" i="3"/>
  <c r="BK191" i="2"/>
  <c r="BK163" i="2"/>
  <c r="BK135" i="2"/>
  <c r="BK143" i="2"/>
  <c r="BK202" i="3"/>
  <c r="BK190" i="3"/>
  <c r="BK196" i="3"/>
  <c r="BK176" i="3"/>
  <c r="BK139" i="3"/>
  <c r="BK153" i="3"/>
  <c r="BK130" i="3"/>
  <c r="BK184" i="2"/>
  <c r="BK173" i="2"/>
  <c r="BK134" i="3"/>
  <c r="BK136" i="3"/>
  <c r="BK155" i="2"/>
  <c r="BK137" i="2"/>
  <c r="BK193" i="3"/>
  <c r="BK186" i="2"/>
  <c r="BK172" i="2"/>
  <c r="BK152" i="2"/>
  <c r="BK175" i="2"/>
  <c r="BK143" i="3"/>
  <c r="BK167" i="3"/>
  <c r="BK170" i="2"/>
  <c r="BK180" i="2"/>
  <c r="BK175" i="3"/>
  <c r="BK173" i="3"/>
  <c r="BK155" i="3"/>
  <c r="BK160" i="2"/>
  <c r="BK157" i="2"/>
  <c r="BK161" i="2"/>
  <c r="BK166" i="2"/>
  <c r="BK207" i="3"/>
  <c r="BK158" i="3"/>
  <c r="T130" i="2" l="1"/>
  <c r="R158" i="2"/>
  <c r="T169" i="2"/>
  <c r="P152" i="3"/>
  <c r="P166" i="3"/>
  <c r="R154" i="2"/>
  <c r="P169" i="2"/>
  <c r="T142" i="2"/>
  <c r="R176" i="2"/>
  <c r="T177" i="3"/>
  <c r="P177" i="3"/>
  <c r="P162" i="3" s="1"/>
  <c r="P154" i="2"/>
  <c r="P176" i="2"/>
  <c r="T145" i="3"/>
  <c r="T166" i="3"/>
  <c r="P148" i="2"/>
  <c r="T164" i="2"/>
  <c r="P145" i="3"/>
  <c r="BK142" i="2"/>
  <c r="J99" i="2"/>
  <c r="T158" i="2"/>
  <c r="P188" i="2"/>
  <c r="R129" i="3"/>
  <c r="T152" i="3"/>
  <c r="P130" i="2"/>
  <c r="T148" i="2"/>
  <c r="BK176" i="2"/>
  <c r="J107" i="2" s="1"/>
  <c r="P129" i="3"/>
  <c r="BK177" i="3"/>
  <c r="J107" i="3"/>
  <c r="BK130" i="2"/>
  <c r="J98" i="2"/>
  <c r="BK148" i="2"/>
  <c r="J100" i="2" s="1"/>
  <c r="BK164" i="2"/>
  <c r="J105" i="2" s="1"/>
  <c r="T188" i="2"/>
  <c r="R145" i="3"/>
  <c r="BK154" i="2"/>
  <c r="J103" i="2" s="1"/>
  <c r="T176" i="2"/>
  <c r="T129" i="3"/>
  <c r="R152" i="3"/>
  <c r="BK166" i="3"/>
  <c r="J106" i="3" s="1"/>
  <c r="P142" i="2"/>
  <c r="BK158" i="2"/>
  <c r="J104" i="2" s="1"/>
  <c r="R169" i="2"/>
  <c r="R130" i="2"/>
  <c r="R148" i="2"/>
  <c r="P158" i="2"/>
  <c r="P164" i="2"/>
  <c r="BK188" i="2"/>
  <c r="J108" i="2" s="1"/>
  <c r="T154" i="2"/>
  <c r="R164" i="2"/>
  <c r="R188" i="2"/>
  <c r="BK145" i="3"/>
  <c r="J100" i="3" s="1"/>
  <c r="R177" i="3"/>
  <c r="R142" i="2"/>
  <c r="BK169" i="2"/>
  <c r="J106" i="2" s="1"/>
  <c r="BK129" i="3"/>
  <c r="J98" i="3" s="1"/>
  <c r="BK152" i="3"/>
  <c r="J101" i="3"/>
  <c r="R166" i="3"/>
  <c r="BK142" i="3"/>
  <c r="J99" i="3" s="1"/>
  <c r="BK151" i="2"/>
  <c r="J101" i="2" s="1"/>
  <c r="BK163" i="3"/>
  <c r="J105" i="3" s="1"/>
  <c r="BK160" i="3"/>
  <c r="J103" i="3"/>
  <c r="BK157" i="3"/>
  <c r="J102" i="3" s="1"/>
  <c r="BF139" i="3"/>
  <c r="BF134" i="3"/>
  <c r="BF175" i="3"/>
  <c r="BF178" i="3"/>
  <c r="J89" i="3"/>
  <c r="BF146" i="3"/>
  <c r="BF137" i="3"/>
  <c r="BF194" i="3"/>
  <c r="BF189" i="3"/>
  <c r="F92" i="3"/>
  <c r="BF143" i="3"/>
  <c r="BF176" i="3"/>
  <c r="BF190" i="3"/>
  <c r="BF191" i="3"/>
  <c r="BF193" i="3"/>
  <c r="E85" i="3"/>
  <c r="BF155" i="3"/>
  <c r="BF167" i="3"/>
  <c r="BF192" i="3"/>
  <c r="BF204" i="3"/>
  <c r="BF136" i="3"/>
  <c r="BF153" i="3"/>
  <c r="BF195" i="3"/>
  <c r="BF158" i="3"/>
  <c r="BF164" i="3"/>
  <c r="BF188" i="3"/>
  <c r="BF150" i="3"/>
  <c r="BF173" i="3"/>
  <c r="BF196" i="3"/>
  <c r="BF207" i="3"/>
  <c r="BF130" i="3"/>
  <c r="BF141" i="3"/>
  <c r="BF172" i="3"/>
  <c r="BF202" i="3"/>
  <c r="BF148" i="3"/>
  <c r="BF161" i="3"/>
  <c r="BF173" i="2"/>
  <c r="BF152" i="2"/>
  <c r="BF156" i="2"/>
  <c r="BF168" i="2"/>
  <c r="BF171" i="2"/>
  <c r="F125" i="2"/>
  <c r="BF145" i="2"/>
  <c r="BF143" i="2"/>
  <c r="BF177" i="2"/>
  <c r="J122" i="2"/>
  <c r="BF139" i="2"/>
  <c r="BF175" i="2"/>
  <c r="BF194" i="2"/>
  <c r="BF133" i="2"/>
  <c r="BF137" i="2"/>
  <c r="BF159" i="2"/>
  <c r="BF165" i="2"/>
  <c r="BF170" i="2"/>
  <c r="BF172" i="2"/>
  <c r="E118" i="2"/>
  <c r="BF135" i="2"/>
  <c r="BF150" i="2"/>
  <c r="BF178" i="2"/>
  <c r="BF149" i="2"/>
  <c r="BF162" i="2"/>
  <c r="BF163" i="2"/>
  <c r="BF141" i="2"/>
  <c r="BF161" i="2"/>
  <c r="BF131" i="2"/>
  <c r="BF155" i="2"/>
  <c r="BF160" i="2"/>
  <c r="BF166" i="2"/>
  <c r="BF180" i="2"/>
  <c r="BF181" i="2"/>
  <c r="BF147" i="2"/>
  <c r="BF157" i="2"/>
  <c r="BF182" i="2"/>
  <c r="BF183" i="2"/>
  <c r="BF184" i="2"/>
  <c r="BF185" i="2"/>
  <c r="BF186" i="2"/>
  <c r="BF187" i="2"/>
  <c r="BF189" i="2"/>
  <c r="BF191" i="2"/>
  <c r="J33" i="2"/>
  <c r="F35" i="3"/>
  <c r="F37" i="3"/>
  <c r="J33" i="3"/>
  <c r="F33" i="3"/>
  <c r="F33" i="2"/>
  <c r="F37" i="2"/>
  <c r="F36" i="3"/>
  <c r="F36" i="2"/>
  <c r="F35" i="2"/>
  <c r="P128" i="3" l="1"/>
  <c r="P127" i="3"/>
  <c r="R162" i="3"/>
  <c r="T162" i="3"/>
  <c r="BK162" i="3"/>
  <c r="T128" i="3"/>
  <c r="T127" i="3" s="1"/>
  <c r="T153" i="2"/>
  <c r="BK153" i="2"/>
  <c r="BK129" i="2"/>
  <c r="BK128" i="3"/>
  <c r="BK127" i="3" s="1"/>
  <c r="J96" i="3" s="1"/>
  <c r="P153" i="2"/>
  <c r="R129" i="2"/>
  <c r="P129" i="2"/>
  <c r="R128" i="3"/>
  <c r="R127" i="3" s="1"/>
  <c r="R153" i="2"/>
  <c r="T129" i="2"/>
  <c r="J34" i="2"/>
  <c r="W33" i="1"/>
  <c r="W34" i="1"/>
  <c r="J34" i="3"/>
  <c r="F34" i="2"/>
  <c r="F34" i="3"/>
  <c r="W32" i="1"/>
  <c r="J97" i="2" l="1"/>
  <c r="J104" i="3"/>
  <c r="T128" i="2"/>
  <c r="J102" i="2"/>
  <c r="BK128" i="2"/>
  <c r="J30" i="2" s="1"/>
  <c r="P128" i="2"/>
  <c r="R128" i="2"/>
  <c r="J96" i="2"/>
  <c r="J39" i="2"/>
  <c r="J30" i="3"/>
  <c r="J97" i="3" l="1"/>
  <c r="J39" i="3"/>
</calcChain>
</file>

<file path=xl/sharedStrings.xml><?xml version="1.0" encoding="utf-8"?>
<sst xmlns="http://schemas.openxmlformats.org/spreadsheetml/2006/main" count="1975" uniqueCount="436">
  <si>
    <t>Export Komplet</t>
  </si>
  <si>
    <t/>
  </si>
  <si>
    <t>2.0</t>
  </si>
  <si>
    <t>False</t>
  </si>
  <si>
    <t>{9db9818e-b7c7-4c3e-b2d3-0a7abf66700b}</t>
  </si>
  <si>
    <t>&gt;&gt;  skryté stĺpce  &lt;&lt;</t>
  </si>
  <si>
    <t>0,01</t>
  </si>
  <si>
    <t>23</t>
  </si>
  <si>
    <t>v ---  nižšie sa nachádzajú doplnkové a pomocné údaje k zostavám  --- v</t>
  </si>
  <si>
    <t>0,001</t>
  </si>
  <si>
    <t>Kód:</t>
  </si>
  <si>
    <t>20250326</t>
  </si>
  <si>
    <t>Stavba:</t>
  </si>
  <si>
    <t>JKSO:</t>
  </si>
  <si>
    <t>KS:</t>
  </si>
  <si>
    <t>Miesto:</t>
  </si>
  <si>
    <t>k.ú. Radvaň, Banská Bystrica</t>
  </si>
  <si>
    <t>Dátum:</t>
  </si>
  <si>
    <t>Objednávateľ:</t>
  </si>
  <si>
    <t>IČO:</t>
  </si>
  <si>
    <t>Mesto Banská Bystrica</t>
  </si>
  <si>
    <t>IČ DPH:</t>
  </si>
  <si>
    <t>Zhotoviteľ:</t>
  </si>
  <si>
    <t xml:space="preserve"> </t>
  </si>
  <si>
    <t>Projektant:</t>
  </si>
  <si>
    <t>Ateliér DUMA</t>
  </si>
  <si>
    <t>True</t>
  </si>
  <si>
    <t>Spracovateľ:</t>
  </si>
  <si>
    <t>Ing. Magdalena Horňáková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</si>
  <si>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</si>
  <si>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</si>
  <si>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</si>
  <si>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</si>
  <si>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</si>
  <si>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</si>
  <si>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</si>
  <si>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</si>
  <si>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</si>
  <si>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</si>
  <si>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</si>
  <si>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</si>
  <si>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</si>
  <si>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</si>
  <si>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</si>
  <si>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</si>
  <si>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</si>
  <si>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</si>
  <si>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</si>
  <si>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</si>
  <si>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</si>
  <si>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Kód</t>
  </si>
  <si>
    <t>Popis</t>
  </si>
  <si>
    <t>Cena bez DPH [EUR]</t>
  </si>
  <si>
    <t>Cena s DPH [EUR]</t>
  </si>
  <si>
    <t>Typ</t>
  </si>
  <si>
    <t>Náklady z rozpočtov</t>
  </si>
  <si>
    <t>D</t>
  </si>
  <si>
    <t>0</t>
  </si>
  <si>
    <t>###NOIMPORT###</t>
  </si>
  <si>
    <t>IMPORT</t>
  </si>
  <si>
    <t>{00000000-0000-0000-0000-000000000000}</t>
  </si>
  <si>
    <t>SO 05.1</t>
  </si>
  <si>
    <t>1</t>
  </si>
  <si>
    <t>{ab901177-414a-42b1-95e9-7268f6083b5e}</t>
  </si>
  <si>
    <t>SO 05.2</t>
  </si>
  <si>
    <t>{9f3e3a1b-bc6b-48c3-a867-3512d1d9d5d8}</t>
  </si>
  <si>
    <t>KRYCÍ LIST ROZPOČTU</t>
  </si>
  <si>
    <t>Objekt: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</si>
  <si>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</si>
  <si>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</si>
  <si>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</si>
  <si>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</si>
  <si>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</si>
  <si>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</si>
  <si>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</si>
  <si>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</si>
  <si>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6 - Úpravy povrchov, podlahy, osadenie</t>
  </si>
  <si>
    <t xml:space="preserve">    99 - Presun hmôt HSV</t>
  </si>
  <si>
    <t>PSV - Práce a dodávky PSV</t>
  </si>
  <si>
    <t xml:space="preserve">    762 - Konštrukcie tesárske</t>
  </si>
  <si>
    <t xml:space="preserve">    764 - Konštrukcie klampiarske</t>
  </si>
  <si>
    <t xml:space="preserve">    765 - Konštrukcie - krytiny tvrdé</t>
  </si>
  <si>
    <t xml:space="preserve">    766 - Konštrukcie stolárske</t>
  </si>
  <si>
    <t xml:space="preserve">    767 - Konštrukcie doplnkové kovové</t>
  </si>
  <si>
    <t xml:space="preserve">    783 - Nátery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</si>
  <si>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</si>
  <si>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</si>
  <si>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</si>
  <si>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</si>
  <si>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</si>
  <si>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</si>
  <si>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</si>
  <si>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</si>
  <si>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</si>
  <si>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</si>
  <si>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</si>
  <si>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</si>
  <si>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</si>
  <si>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</si>
  <si>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</si>
  <si>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</si>
  <si>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131211101.S</t>
  </si>
  <si>
    <t>Hĺbenie jám v  hornine tr.3 súdržných - ručným náradím</t>
  </si>
  <si>
    <t>m3</t>
  </si>
  <si>
    <t>4</t>
  </si>
  <si>
    <t>2</t>
  </si>
  <si>
    <t>393281779</t>
  </si>
  <si>
    <t>VV</t>
  </si>
  <si>
    <t>6*0,4*0,4*1,25*1,5</t>
  </si>
  <si>
    <t>131211119.S</t>
  </si>
  <si>
    <t>Príplatok za lepivosť pri hĺbení jám ručným náradím v hornine tr. 3</t>
  </si>
  <si>
    <t>-92154989</t>
  </si>
  <si>
    <t>1,8</t>
  </si>
  <si>
    <t>3</t>
  </si>
  <si>
    <t>162501102.S</t>
  </si>
  <si>
    <t>Vodorovné premiestnenie výkopku po spevnenej ceste z horniny tr.1-4, do 100 m3 na vzdialenosť do 3000 m</t>
  </si>
  <si>
    <t>-582751705</t>
  </si>
  <si>
    <t>1,2</t>
  </si>
  <si>
    <t>162501105.S</t>
  </si>
  <si>
    <t>Vodorovné premiestnenie výkopku po spevnenej ceste z horniny tr.1-4, do 100 m3, príplatok k cene za každých ďalšich a začatých 1000 m</t>
  </si>
  <si>
    <t>-754724062</t>
  </si>
  <si>
    <t>1,2*17 'Prepočítané koeficientom množstva</t>
  </si>
  <si>
    <t>5</t>
  </si>
  <si>
    <t>171209002.S</t>
  </si>
  <si>
    <t>Poplatok za skládku - zemina a kamenivo (17 05), ostatné</t>
  </si>
  <si>
    <t>t</t>
  </si>
  <si>
    <t>-1896115906</t>
  </si>
  <si>
    <t>1,2*1,8 'Prepočítané koeficientom množstva</t>
  </si>
  <si>
    <t>6</t>
  </si>
  <si>
    <t>174101001.S</t>
  </si>
  <si>
    <t>Zásyp sypaninou so zhutnením jám, šachiet, rýh, zárezov alebo okolo objektov do 100 m3</t>
  </si>
  <si>
    <t>-2132879142</t>
  </si>
  <si>
    <t>Zakladanie</t>
  </si>
  <si>
    <t>7</t>
  </si>
  <si>
    <t>275313611.S</t>
  </si>
  <si>
    <t>Betón základových pätiek, prostý tr. C 16/20</t>
  </si>
  <si>
    <t>-283501551</t>
  </si>
  <si>
    <t>6*0,4*0,4*1,25</t>
  </si>
  <si>
    <t>8</t>
  </si>
  <si>
    <t>275351217.S</t>
  </si>
  <si>
    <t>Debnenie stien základových pätiek, zhotovenie-tradičné</t>
  </si>
  <si>
    <t>m2</t>
  </si>
  <si>
    <t>-1691059118</t>
  </si>
  <si>
    <t>6*4*0,4*1,25</t>
  </si>
  <si>
    <t>9</t>
  </si>
  <si>
    <t>275351218.S</t>
  </si>
  <si>
    <t>Debnenie stien základových pätiek, odstránenie-tradičné</t>
  </si>
  <si>
    <t>-1924874820</t>
  </si>
  <si>
    <t>Úpravy povrchov, podlahy, osadenie</t>
  </si>
  <si>
    <t>10</t>
  </si>
  <si>
    <t>622254621.S</t>
  </si>
  <si>
    <t>Montáž stien prevetrávanej fasády z fasádnych HPL dosiek, s hliníkovou konštrukcou, uchytenie na nity, bez tepelnej izolácie</t>
  </si>
  <si>
    <t>-1541244258</t>
  </si>
  <si>
    <t>11</t>
  </si>
  <si>
    <t>M</t>
  </si>
  <si>
    <t>607930000280.S</t>
  </si>
  <si>
    <t>Doska kompaktná z vysokotlakého laminátu (HPL) povrchovo úpravená akrylpolyuretánovou živicou vo farbe, hrúbky 6 mm</t>
  </si>
  <si>
    <t>-1139960503</t>
  </si>
  <si>
    <t>99</t>
  </si>
  <si>
    <t>Presun hmôt HSV</t>
  </si>
  <si>
    <t>12</t>
  </si>
  <si>
    <t>998151111.S</t>
  </si>
  <si>
    <t>Presun hmôt pre obj.8152, 8153,8159,zvislá nosná konštr.z tehál,tvárnic,blokov výšky do 10 m</t>
  </si>
  <si>
    <t>1855644939</t>
  </si>
  <si>
    <t>PSV</t>
  </si>
  <si>
    <t>Práce a dodávky PSV</t>
  </si>
  <si>
    <t>762</t>
  </si>
  <si>
    <t>Konštrukcie tesárske</t>
  </si>
  <si>
    <t>13</t>
  </si>
  <si>
    <t>762341001.S</t>
  </si>
  <si>
    <t>Montáž debnenia jednoduchých striech, na kontralaty drevotrieskovými OSB doskami na zráz</t>
  </si>
  <si>
    <t>16</t>
  </si>
  <si>
    <t>-96156348</t>
  </si>
  <si>
    <t>14</t>
  </si>
  <si>
    <t>607260000100.S</t>
  </si>
  <si>
    <t>Doska OSB nebrúsená hr. 10 mm</t>
  </si>
  <si>
    <t>32</t>
  </si>
  <si>
    <t>-1057922133</t>
  </si>
  <si>
    <t>15</t>
  </si>
  <si>
    <t>998762202.S</t>
  </si>
  <si>
    <t>Presun hmôt pre konštrukcie tesárske v objektoch výšky do 12 m</t>
  </si>
  <si>
    <t>%</t>
  </si>
  <si>
    <t>-157836786</t>
  </si>
  <si>
    <t>764</t>
  </si>
  <si>
    <t>Konštrukcie klampiarske</t>
  </si>
  <si>
    <t>764311313.S</t>
  </si>
  <si>
    <t>Krytina falcovaná hliník farebný, sklon do 30°</t>
  </si>
  <si>
    <t>41175747</t>
  </si>
  <si>
    <t>17</t>
  </si>
  <si>
    <t>764322220.S</t>
  </si>
  <si>
    <t>Oplechovanie z pozinkovaného PZ plechu, odkvapov na strechách s tvrdou krytinou r.š. 330 mm</t>
  </si>
  <si>
    <t>m</t>
  </si>
  <si>
    <t>-1346133820</t>
  </si>
  <si>
    <t>18</t>
  </si>
  <si>
    <t>764352411.S</t>
  </si>
  <si>
    <t>Žľaby z hliníkového Al plechu, pododkvapové polkruhové r.š. 250 mm</t>
  </si>
  <si>
    <t>-968733657</t>
  </si>
  <si>
    <t>19</t>
  </si>
  <si>
    <t>764352511.S</t>
  </si>
  <si>
    <t>Zvodové rúry z hliníkového Al plechu, kruhové priemer 80 mm</t>
  </si>
  <si>
    <t>1902461382</t>
  </si>
  <si>
    <t>20</t>
  </si>
  <si>
    <t>998764201.S</t>
  </si>
  <si>
    <t>Presun hmôt pre konštrukcie klampiarske v objektoch výšky do 6 m</t>
  </si>
  <si>
    <t>-2051801853</t>
  </si>
  <si>
    <t>765</t>
  </si>
  <si>
    <t>Konštrukcie - krytiny tvrdé</t>
  </si>
  <si>
    <t>21</t>
  </si>
  <si>
    <t>765901081.S</t>
  </si>
  <si>
    <t>Montáž strešnej fólie paropriepustnej, na plné debnenie, trieda tesnosti 6 až 4</t>
  </si>
  <si>
    <t>-1220831932</t>
  </si>
  <si>
    <t>22</t>
  </si>
  <si>
    <t>283280007400.S</t>
  </si>
  <si>
    <t>Poistná hydroizolačná paropriepustná fólia pod strešnú krytinu, plošná hmotnosť 407 g/m2</t>
  </si>
  <si>
    <t>-394251111</t>
  </si>
  <si>
    <t>17,25*1,15 'Prepočítané koeficientom množstva</t>
  </si>
  <si>
    <t>998765201.S</t>
  </si>
  <si>
    <t>Presun hmôt pre tvrdé krytiny v objektoch výšky do 6 m</t>
  </si>
  <si>
    <t>-1215796322</t>
  </si>
  <si>
    <t>766</t>
  </si>
  <si>
    <t>Konštrukcie stolárske</t>
  </si>
  <si>
    <t>24</t>
  </si>
  <si>
    <t>766421231.S</t>
  </si>
  <si>
    <t>Montáž obloženia podhľadov rovných z tvrdého dreva, š. nad 40 do 60 mm</t>
  </si>
  <si>
    <t>-1249141284</t>
  </si>
  <si>
    <t>25</t>
  </si>
  <si>
    <t>611980005000.S</t>
  </si>
  <si>
    <t>Drevený hranol z exotických drevín, vxš 40x60 mm</t>
  </si>
  <si>
    <t>-1749790478</t>
  </si>
  <si>
    <t>26</t>
  </si>
  <si>
    <t>766422343.S</t>
  </si>
  <si>
    <t>Montáž obloženia podhľadov rovných panelmi obkladovými z aglomerovaných dosiek, veľ. nad 1,5 m2</t>
  </si>
  <si>
    <t>901220540</t>
  </si>
  <si>
    <t>27</t>
  </si>
  <si>
    <t>606210000100.S</t>
  </si>
  <si>
    <t>Preglejka vodovzdorná breza C/C, šxlxhr 2500x1250x15 mm</t>
  </si>
  <si>
    <t>623762038</t>
  </si>
  <si>
    <t>28</t>
  </si>
  <si>
    <t>998766201.S</t>
  </si>
  <si>
    <t>Presun hmot pre konštrukcie stolárske v objektoch výšky do 6 m</t>
  </si>
  <si>
    <t>1864680033</t>
  </si>
  <si>
    <t>767</t>
  </si>
  <si>
    <t>Konštrukcie doplnkové kovové</t>
  </si>
  <si>
    <t>29</t>
  </si>
  <si>
    <t>767995108.S</t>
  </si>
  <si>
    <t>Montáž ostatných atypických kovových stavebných doplnkových konštrukcií nad 500 kg</t>
  </si>
  <si>
    <t>kg</t>
  </si>
  <si>
    <t>198844542</t>
  </si>
  <si>
    <t>30</t>
  </si>
  <si>
    <t>767995390.S</t>
  </si>
  <si>
    <t>Výroba doplnku stavebného atypického stupňa zložitosti 3</t>
  </si>
  <si>
    <t>1090445365</t>
  </si>
  <si>
    <t>1210,87</t>
  </si>
  <si>
    <t>31</t>
  </si>
  <si>
    <t>145540000900.S</t>
  </si>
  <si>
    <t>Profil oceľový 160x5 mm zváraný tenkostenný uzavretý štvorcový</t>
  </si>
  <si>
    <t>308000841</t>
  </si>
  <si>
    <t>145520001000.S</t>
  </si>
  <si>
    <t>Profil oceľový 160x90x5 mm zváraný tenkostenný uzavretý obdĺžnikový</t>
  </si>
  <si>
    <t>2120206387</t>
  </si>
  <si>
    <t>33</t>
  </si>
  <si>
    <t>145520000900.S</t>
  </si>
  <si>
    <t>Profil oceľový 100x40x3 mm zváraný tenkostenný uzavretý obdĺžnikový</t>
  </si>
  <si>
    <t>-799992726</t>
  </si>
  <si>
    <t>34</t>
  </si>
  <si>
    <t>145540000700.S</t>
  </si>
  <si>
    <t>Profil oceľový 50x3 mm zváraný tenkostenný uzavretý štvorcový</t>
  </si>
  <si>
    <t>1836815519</t>
  </si>
  <si>
    <t>35</t>
  </si>
  <si>
    <t>145540000200.S</t>
  </si>
  <si>
    <t>Profil oceľový 40x2 mm zváraný tenkostenný uzavretý štvorcový</t>
  </si>
  <si>
    <t>-708974349</t>
  </si>
  <si>
    <t>36</t>
  </si>
  <si>
    <t>136110023400.S</t>
  </si>
  <si>
    <t>Plech oceľový hrubý hr. 10,0 mm, ozn. 11 373.0, podľa EN S235JRG1</t>
  </si>
  <si>
    <t>1583918397</t>
  </si>
  <si>
    <t>37</t>
  </si>
  <si>
    <t>136110022900.S</t>
  </si>
  <si>
    <t>Plech oceľový hrubý hr. 5 mm, ozn. 11 373.0, podľa EN S235JRG1</t>
  </si>
  <si>
    <t>1550817561</t>
  </si>
  <si>
    <t>38</t>
  </si>
  <si>
    <t>998767201.S</t>
  </si>
  <si>
    <t>Presun hmôt pre kovové stavebné doplnkové konštrukcie v objektoch výšky do 6 m</t>
  </si>
  <si>
    <t>-1495464291</t>
  </si>
  <si>
    <t>783</t>
  </si>
  <si>
    <t>Nátery</t>
  </si>
  <si>
    <t>39</t>
  </si>
  <si>
    <t>783271001.S</t>
  </si>
  <si>
    <t>Nátery kov.stav.doplnk.konštr. polyuretánové jednonásobné 2x s emailovaním.- 105μm</t>
  </si>
  <si>
    <t>-306944046</t>
  </si>
  <si>
    <t>40</t>
  </si>
  <si>
    <t>783271007.S</t>
  </si>
  <si>
    <t>Nátery kov.stav.doplnk.konštr. polyuretánové farby šedej základné - 35µm</t>
  </si>
  <si>
    <t>1070814988</t>
  </si>
  <si>
    <t>18,77</t>
  </si>
  <si>
    <t>41</t>
  </si>
  <si>
    <t>783903812.S</t>
  </si>
  <si>
    <t>Ostatné práce odmastenie chemickými saponátmi</t>
  </si>
  <si>
    <t>1560065821</t>
  </si>
  <si>
    <t xml:space="preserve">    3 - Zvislé a kompletné konštrukcie</t>
  </si>
  <si>
    <t xml:space="preserve">    4 - Vodorovné konštrukcie</t>
  </si>
  <si>
    <t xml:space="preserve">    9 - Ostatné konštrukcie a práce-búranie</t>
  </si>
  <si>
    <t xml:space="preserve">    711 - Izolácie proti vode a vlhkosti</t>
  </si>
  <si>
    <t>131211111.S</t>
  </si>
  <si>
    <t>Hĺbenie jám v  hornine tr.3 nesúdržných - ručným náradím</t>
  </si>
  <si>
    <t>1465600153</t>
  </si>
  <si>
    <t>(10,29+6,83+2,34+0,2)*0,3*1,2*1,2</t>
  </si>
  <si>
    <t>3,14*0,15*0,15*1,2*13*1,5</t>
  </si>
  <si>
    <t>Súčet</t>
  </si>
  <si>
    <t>354787900</t>
  </si>
  <si>
    <t>10,146</t>
  </si>
  <si>
    <t>-147407312</t>
  </si>
  <si>
    <t>1383463780</t>
  </si>
  <si>
    <t>8,18*17 'Prepočítané koeficientom množstva</t>
  </si>
  <si>
    <t>-2085328066</t>
  </si>
  <si>
    <t>8,18*1,8 'Prepočítané koeficientom množstva</t>
  </si>
  <si>
    <t>-1061990209</t>
  </si>
  <si>
    <t>278311043.S</t>
  </si>
  <si>
    <t>Zálievka kotevných otvorov z betónu prostého tr. C 16/20, objem 1 otvoru 0,10-0,50 m3</t>
  </si>
  <si>
    <t>1908847419</t>
  </si>
  <si>
    <t>3,14*0,15*0,15*1,2*13</t>
  </si>
  <si>
    <t>Zvislé a kompletné konštrukcie</t>
  </si>
  <si>
    <t>327313216.S</t>
  </si>
  <si>
    <t>Múry a valy z betónu prostého tr. C 16/20</t>
  </si>
  <si>
    <t>114767134</t>
  </si>
  <si>
    <t>(2,72*1,85+7,57*1,45+6,83*1,45+2,54*1,60)*0,25</t>
  </si>
  <si>
    <t>327351211.S</t>
  </si>
  <si>
    <t>Debnenie múrov a valov zvislých aj sklonených, výšky do 20 m zhotovenie</t>
  </si>
  <si>
    <t>2036995207</t>
  </si>
  <si>
    <t>(2,72*1,85+7,57*1,45+6,83*1,45+2,54*1,60)*2</t>
  </si>
  <si>
    <t>327351221.S</t>
  </si>
  <si>
    <t>Debnenie múrov a valov zvislých aj sklonených, výšky do 20 m odstránenie</t>
  </si>
  <si>
    <t>-577464230</t>
  </si>
  <si>
    <t>59,952</t>
  </si>
  <si>
    <t>Vodorovné konštrukcie</t>
  </si>
  <si>
    <t>417391151.S</t>
  </si>
  <si>
    <t>Montáž obkladu betónových konštrukcií vykonaný súčasne s betónovaním extrudovaným polystyrénom</t>
  </si>
  <si>
    <t>-1100105518</t>
  </si>
  <si>
    <t>(2,72*1,75+7,57*1,35+6,83*1,35+2,54*1,50)</t>
  </si>
  <si>
    <t>283750001800.S</t>
  </si>
  <si>
    <t>Doska XPS 300 hr. 50 mm, zakladanie stavieb, podlahy, obrátené ploché strechy</t>
  </si>
  <si>
    <t>-1416409435</t>
  </si>
  <si>
    <t>28,01*1,1 'Prepočítané koeficientom množstva</t>
  </si>
  <si>
    <t>Ostatné konštrukcie a práce-búranie</t>
  </si>
  <si>
    <t>959941123.S</t>
  </si>
  <si>
    <t>Chemická kotva s kotevným svorníkom tesnená chemickou ampulkou do betónu, ŽB, kameňa, s vyvŕtaním otvoru M12/95/220 mm</t>
  </si>
  <si>
    <t>ks</t>
  </si>
  <si>
    <t>-1214308747</t>
  </si>
  <si>
    <t>22*4 'Prepočítané koeficientom množstva</t>
  </si>
  <si>
    <t>2021406423</t>
  </si>
  <si>
    <t>711</t>
  </si>
  <si>
    <t>Izolácie proti vode a vlhkosti</t>
  </si>
  <si>
    <t>711712015.S</t>
  </si>
  <si>
    <t>Izolácia pracovných škár utesnením tmelom</t>
  </si>
  <si>
    <t>82475257</t>
  </si>
  <si>
    <t>2,72+7,57+6,83+2,54</t>
  </si>
  <si>
    <t>766414143.S</t>
  </si>
  <si>
    <t>Montáž oblož. stien, stĺpov a pilierov do 5 m2 panelmi obkladovými z aglomerovan. dosiek, veľ. nad 1,5 m2</t>
  </si>
  <si>
    <t>-1670342744</t>
  </si>
  <si>
    <t>P</t>
  </si>
  <si>
    <t>Poznámka k položke:_x000D_
výplň plotových panelov P3</t>
  </si>
  <si>
    <t>1,25*2,5*2*1</t>
  </si>
  <si>
    <t>1,25*2,5*1*4</t>
  </si>
  <si>
    <t>Preglejka vodovzdorná breza C/C, šxlxhr 2500x1250x27 mm</t>
  </si>
  <si>
    <t>-644601451</t>
  </si>
  <si>
    <t>766693112.S</t>
  </si>
  <si>
    <t>Montáž dosky pre cloniace zariadenie, natreté, dĺžky do 2740 mm</t>
  </si>
  <si>
    <t>-1642041200</t>
  </si>
  <si>
    <t>Poznámka k položke:_x000D_
drevená výplň a orámovanie plotových panelov</t>
  </si>
  <si>
    <t>Drevený hranol podkladový z exotických drevín pre drevené podlahy, vxš 40x60 mm</t>
  </si>
  <si>
    <t>1811993367</t>
  </si>
  <si>
    <t>-769769195</t>
  </si>
  <si>
    <t>767914160.S</t>
  </si>
  <si>
    <t>Montáž oplotenia panelového z pletiva na stĺpiky výšky nad 2,2 m</t>
  </si>
  <si>
    <t>640669736</t>
  </si>
  <si>
    <t>2,52*5</t>
  </si>
  <si>
    <t>1,22*2</t>
  </si>
  <si>
    <t>2,52*1</t>
  </si>
  <si>
    <t>1,22*4</t>
  </si>
  <si>
    <t>1,27*4</t>
  </si>
  <si>
    <t>553510027800.S</t>
  </si>
  <si>
    <t>Panel pre panelový plotový systém, veľkosť oka 200x50 mm, vxl 2,4x2,48 m, poplastovaný na pozinkovanej oceli</t>
  </si>
  <si>
    <t>1443530746</t>
  </si>
  <si>
    <t>553510027800</t>
  </si>
  <si>
    <t>Panel pre panelový plotový systém, veľkosť oka 200x50 mm, vxl 2,4x1,2 m, poplastovaný na pozinkovanej oceli</t>
  </si>
  <si>
    <t>1908818938</t>
  </si>
  <si>
    <t>553510028400.S</t>
  </si>
  <si>
    <t>Panel pre panelový plotový systém, veľkosť oka 100x50 mm, vxl 2,6x2,48 m, poplastovaný na pozinkovanej oceli</t>
  </si>
  <si>
    <t>689277050</t>
  </si>
  <si>
    <t>553510028500.S</t>
  </si>
  <si>
    <t>Panel pre panelový plotový systém, veľkosť oka 100x50 mm, vxl 2,6x1,2 m, poplastovaný na pozinkovanej oceli</t>
  </si>
  <si>
    <t>1928010072</t>
  </si>
  <si>
    <t>767916720.S</t>
  </si>
  <si>
    <t>Osadenie stĺpika pre pletivové panelové ploty, s výškou nad 2 m na oceľovú platňu</t>
  </si>
  <si>
    <t>-1362110195</t>
  </si>
  <si>
    <t>553510030100.S</t>
  </si>
  <si>
    <t>Stĺpik, výška 2,5 m, poplastovaný na pozinkovanej oceli, pre panelový plotový systém</t>
  </si>
  <si>
    <t>1909438968</t>
  </si>
  <si>
    <t>553510030400.S</t>
  </si>
  <si>
    <t>Stĺpik, výška 3,0 m, poplastovaný na pozinkovanej oceli, pre panelový plotový systém</t>
  </si>
  <si>
    <t>-797179343</t>
  </si>
  <si>
    <t>553510031000.S</t>
  </si>
  <si>
    <t>Platňa pre stĺpik nasadzovacia na priskrutkovanie 138x126x5 mm - 3 otvory, pre panelový plotový systém</t>
  </si>
  <si>
    <t>174409550</t>
  </si>
  <si>
    <t>767995106.S</t>
  </si>
  <si>
    <t>Montáž ostatných atypických kovových stavebných doplnkových konštrukcií nad 100 do 250 kg</t>
  </si>
  <si>
    <t>-1595762870</t>
  </si>
  <si>
    <t>1*(2,5+2,6+2,5+2,6)*2,38</t>
  </si>
  <si>
    <t>4*(1,18+2,6+1,18+2,6)*2,38</t>
  </si>
  <si>
    <t>1*(2,5+2,58+2,5+2,58)*2,38</t>
  </si>
  <si>
    <t>4*(1,25+2,58+1,25+2,58)*2,38</t>
  </si>
  <si>
    <t>Výroba doplnku stavebného atypického o hmotnosti od 20,01 do 300 kg stupňa zložitosti 3</t>
  </si>
  <si>
    <t>-103781973</t>
  </si>
  <si>
    <t>193,351</t>
  </si>
  <si>
    <t>1191285294</t>
  </si>
  <si>
    <t>Poznámka k položke:_x000D_
rám plotových panelov, vrátane povrchovej úpravy</t>
  </si>
  <si>
    <t>193,351*0,001 'Prepočítané koeficientom množstva</t>
  </si>
  <si>
    <t>849748957</t>
  </si>
  <si>
    <t>Poznámka k položke:_x000D_
základný alkydový náter</t>
  </si>
  <si>
    <t>Poznámka k položke:
vrchný alkydový náter RAL 7022</t>
  </si>
  <si>
    <t>Stav. Objekt:</t>
  </si>
  <si>
    <t>Zelené sídliská / lokalita Bernolákova - Radvanská</t>
  </si>
  <si>
    <t xml:space="preserve">SO 05 - Drobná architektúra, umelecké prvky </t>
  </si>
  <si>
    <t>SO 05</t>
  </si>
  <si>
    <t>Pódium - ETAPA 1</t>
  </si>
  <si>
    <t>Oplotenie za pódiom - ETAPA 1</t>
  </si>
  <si>
    <t>SO 05.1 - Pódium - ETAPA 1</t>
  </si>
  <si>
    <t>SO 05.2 - Oplotenie za pódiom - ETAPA 1</t>
  </si>
  <si>
    <t>Drobná architektúra, umelecké prvky 
ETAPA 1 - CELKOM</t>
  </si>
  <si>
    <t>PRÁCE A DODÁVKY HSV</t>
  </si>
  <si>
    <t>Drobná architektúra, umelecké prvky 
ETAPA 1 - HSV</t>
  </si>
  <si>
    <t>PRÁCE A DODÁVKY PSV</t>
  </si>
  <si>
    <t>Drobná architektúra, umelecké prvky 
ETAPA 1 - PSV</t>
  </si>
  <si>
    <t>;;</t>
  </si>
  <si>
    <t>VÝKAZ VÝMER</t>
  </si>
  <si>
    <t>REKAPITULÁCIA STAVBY _ VÝKAZ VÝMER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</si>
</sst>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8" x14ac:knownFonts="1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505050"/>
      <name val="Arial CE"/>
      <family val="2"/>
      <charset val="238"/>
    </font>
    <font>
      <sz val="8"/>
      <color rgb="FFFF0000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sz val="10"/>
      <color rgb="FFFFFFFF"/>
      <name val="Arial CE"/>
      <family val="2"/>
      <charset val="238"/>
    </font>
    <font>
      <b/>
      <sz val="10"/>
      <color rgb="FFFFFFFF"/>
      <name val="Arial CE"/>
      <family val="2"/>
      <charset val="238"/>
    </font>
    <font>
      <b/>
      <sz val="10"/>
      <color rgb="FF969696"/>
      <name val="Arial CE"/>
      <family val="2"/>
      <charset val="238"/>
    </font>
    <font>
      <b/>
      <sz val="10"/>
      <color rgb="FF46464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0"/>
      <color rgb="FF3366FF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sz val="7"/>
      <color rgb="FF969696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i/>
      <sz val="7"/>
      <color rgb="FF969696"/>
      <name val="Arial CE"/>
      <family val="2"/>
      <charset val="238"/>
    </font>
    <font>
      <b/>
      <sz val="11"/>
      <color rgb="FF003366"/>
      <name val="Arial CE"/>
      <family val="2"/>
      <charset val="238"/>
    </font>
    <font>
      <i/>
      <sz val="11"/>
      <color rgb="FF003366"/>
      <name val="Arial CE"/>
      <family val="2"/>
      <charset val="238"/>
    </font>
    <font>
      <i/>
      <sz val="11"/>
      <color rgb="FFFF0000"/>
      <name val="Arial CE"/>
      <family val="2"/>
      <charset val="238"/>
    </font>
    <font>
      <b/>
      <sz val="12"/>
      <color rgb="FF003366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1">
    <xf numFmtId="0" fontId="0" fillId="0" borderId="0"/>
  </cellStyleXfs>
  <cellXfs count="21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3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4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Alignment="1">
      <alignment vertical="center"/>
    </xf>
    <xf numFmtId="166" fontId="18" fillId="0" borderId="0" xfId="0" applyNumberFormat="1" applyFont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3" fillId="0" borderId="0" xfId="0" applyFont="1" applyAlignment="1">
      <alignment horizontal="left" vertical="center"/>
    </xf>
    <xf numFmtId="4" fontId="14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20" xfId="0" applyFont="1" applyBorder="1" applyAlignment="1">
      <alignment horizontal="left" vertical="center"/>
    </xf>
    <xf numFmtId="0" fontId="5" fillId="0" borderId="20" xfId="0" applyFont="1" applyBorder="1" applyAlignment="1">
      <alignment vertical="center"/>
    </xf>
    <xf numFmtId="4" fontId="5" fillId="0" borderId="20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0" fontId="20" fillId="4" borderId="0" xfId="0" applyFont="1" applyFill="1" applyAlignment="1">
      <alignment horizontal="center" vertical="center" wrapText="1"/>
    </xf>
    <xf numFmtId="4" fontId="22" fillId="0" borderId="0" xfId="0" applyNumberFormat="1" applyFont="1"/>
    <xf numFmtId="166" fontId="28" fillId="0" borderId="12" xfId="0" applyNumberFormat="1" applyFont="1" applyBorder="1"/>
    <xf numFmtId="166" fontId="28" fillId="0" borderId="13" xfId="0" applyNumberFormat="1" applyFont="1" applyBorder="1"/>
    <xf numFmtId="4" fontId="29" fillId="0" borderId="0" xfId="0" applyNumberFormat="1" applyFont="1" applyAlignment="1">
      <alignment vertical="center"/>
    </xf>
    <xf numFmtId="0" fontId="7" fillId="0" borderId="3" xfId="0" applyFont="1" applyBorder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" fontId="5" fillId="0" borderId="0" xfId="0" applyNumberFormat="1" applyFont="1"/>
    <xf numFmtId="0" fontId="7" fillId="0" borderId="14" xfId="0" applyFont="1" applyBorder="1"/>
    <xf numFmtId="166" fontId="7" fillId="0" borderId="0" xfId="0" applyNumberFormat="1" applyFont="1"/>
    <xf numFmtId="166" fontId="7" fillId="0" borderId="15" xfId="0" applyNumberFormat="1" applyFont="1" applyBorder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20" fillId="0" borderId="22" xfId="0" applyFont="1" applyBorder="1" applyAlignment="1" applyProtection="1">
      <alignment horizontal="center" vertical="center"/>
      <protection locked="0"/>
    </xf>
    <xf numFmtId="49" fontId="20" fillId="0" borderId="22" xfId="0" applyNumberFormat="1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center" vertical="center" wrapText="1"/>
      <protection locked="0"/>
    </xf>
    <xf numFmtId="167" fontId="20" fillId="0" borderId="22" xfId="0" applyNumberFormat="1" applyFont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166" fontId="21" fillId="0" borderId="0" xfId="0" applyNumberFormat="1" applyFont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8" fillId="0" borderId="3" xfId="0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167" fontId="8" fillId="0" borderId="0" xfId="0" applyNumberFormat="1" applyFont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31" fillId="0" borderId="22" xfId="0" applyFont="1" applyBorder="1" applyAlignment="1" applyProtection="1">
      <alignment horizontal="center" vertical="center"/>
      <protection locked="0"/>
    </xf>
    <xf numFmtId="49" fontId="31" fillId="0" borderId="22" xfId="0" applyNumberFormat="1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center" vertical="center" wrapText="1"/>
      <protection locked="0"/>
    </xf>
    <xf numFmtId="167" fontId="31" fillId="0" borderId="22" xfId="0" applyNumberFormat="1" applyFont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  <protection locked="0"/>
    </xf>
    <xf numFmtId="0" fontId="32" fillId="0" borderId="22" xfId="0" applyFont="1" applyBorder="1" applyAlignment="1" applyProtection="1">
      <alignment vertical="center"/>
      <protection locked="0"/>
    </xf>
    <xf numFmtId="0" fontId="32" fillId="0" borderId="3" xfId="0" applyFont="1" applyBorder="1" applyAlignment="1">
      <alignment vertical="center"/>
    </xf>
    <xf numFmtId="0" fontId="31" fillId="0" borderId="14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21" fillId="0" borderId="19" xfId="0" applyFont="1" applyBorder="1" applyAlignment="1">
      <alignment horizontal="left" vertical="center"/>
    </xf>
    <xf numFmtId="0" fontId="21" fillId="0" borderId="20" xfId="0" applyFont="1" applyBorder="1" applyAlignment="1">
      <alignment horizontal="center" vertical="center"/>
    </xf>
    <xf numFmtId="166" fontId="21" fillId="0" borderId="20" xfId="0" applyNumberFormat="1" applyFont="1" applyBorder="1" applyAlignment="1">
      <alignment vertical="center"/>
    </xf>
    <xf numFmtId="166" fontId="21" fillId="0" borderId="21" xfId="0" applyNumberFormat="1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33" fillId="0" borderId="0" xfId="0" applyFont="1" applyAlignment="1">
      <alignment vertical="center" wrapText="1"/>
    </xf>
    <xf numFmtId="0" fontId="0" fillId="0" borderId="14" xfId="0" applyBorder="1" applyAlignment="1">
      <alignment vertical="center"/>
    </xf>
    <xf numFmtId="0" fontId="0" fillId="0" borderId="0" xfId="0" applyAlignment="1" applyProtection="1">
      <alignment vertical="center"/>
      <protection locked="0"/>
    </xf>
    <xf numFmtId="14" fontId="2" fillId="0" borderId="0" xfId="0" applyNumberFormat="1" applyFont="1" applyAlignment="1">
      <alignment horizontal="left" vertical="center"/>
    </xf>
    <xf numFmtId="0" fontId="3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0" fontId="34" fillId="0" borderId="0" xfId="0" applyFont="1" applyAlignment="1">
      <alignment horizontal="left" vertical="center" wrapText="1"/>
    </xf>
    <xf numFmtId="4" fontId="34" fillId="0" borderId="0" xfId="0" applyNumberFormat="1" applyFont="1" applyAlignment="1">
      <alignment vertical="center"/>
    </xf>
    <xf numFmtId="0" fontId="35" fillId="0" borderId="0" xfId="0" applyFont="1" applyAlignment="1">
      <alignment horizontal="left" vertical="center" wrapText="1"/>
    </xf>
    <xf numFmtId="4" fontId="36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4" fontId="7" fillId="0" borderId="0" xfId="0" applyNumberFormat="1" applyFont="1"/>
    <xf numFmtId="0" fontId="37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 wrapText="1"/>
    </xf>
    <xf numFmtId="4" fontId="35" fillId="0" borderId="0" xfId="0" applyNumberFormat="1" applyFont="1" applyAlignment="1">
      <alignment vertical="center"/>
    </xf>
    <xf numFmtId="0" fontId="24" fillId="0" borderId="0" xfId="0" applyFont="1" applyAlignment="1">
      <alignment horizontal="left" vertical="center" wrapText="1"/>
    </xf>
    <xf numFmtId="0" fontId="34" fillId="0" borderId="0" xfId="0" applyFont="1" applyAlignment="1">
      <alignment horizontal="left" vertical="center" wrapText="1"/>
    </xf>
    <xf numFmtId="0" fontId="20" fillId="4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8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right" vertical="center"/>
    </xf>
    <xf numFmtId="4" fontId="34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3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4" fontId="37" fillId="0" borderId="0" xfId="0" applyNumberFormat="1" applyFont="1" applyAlignment="1">
      <alignment vertical="center"/>
    </xf>
    <xf numFmtId="0" fontId="11" fillId="2" borderId="0" xfId="0" applyFont="1" applyFill="1" applyAlignment="1">
      <alignment horizontal="center" vertical="center"/>
    </xf>
    <xf numFmtId="164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vertical="center"/>
    </xf>
    <xf numFmtId="4" fontId="15" fillId="0" borderId="0" xfId="0" applyNumberFormat="1" applyFont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1"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72"/>
  <sheetViews>
    <sheetView showGridLines="0" tabSelected="1" zoomScale="90" zoomScaleNormal="90" workbookViewId="0">
      <selection activeCell="AS115" sqref="AS115"/>
    </sheetView>
  </sheetViews>
  <sheetFormatPr defaultRowHeight="10" x14ac:dyDescent="0.2"/>
  <cols>
    <col min="1" max="1" width="8.33203125" customWidth="1"/>
    <col min="2" max="2" width="1.6640625" customWidth="1"/>
    <col min="3" max="3" width="4.109375" customWidth="1"/>
    <col min="4" max="33" width="2.6640625" customWidth="1"/>
    <col min="34" max="34" width="3.33203125" customWidth="1"/>
    <col min="35" max="35" width="31.6640625" customWidth="1"/>
    <col min="36" max="37" width="2.44140625" customWidth="1"/>
    <col min="38" max="38" width="8.33203125" customWidth="1"/>
    <col min="39" max="39" width="3.33203125" customWidth="1"/>
    <col min="40" max="40" width="14.33203125" customWidth="1"/>
    <col min="41" max="41" width="7.44140625" customWidth="1"/>
    <col min="42" max="42" width="4.109375" customWidth="1"/>
    <col min="43" max="43" width="15.6640625" hidden="1" customWidth="1"/>
    <col min="44" max="44" width="13.6640625" customWidth="1"/>
    <col min="45" max="47" width="25.6640625" customWidth="1"/>
    <col min="48" max="49" width="21.6640625" customWidth="1"/>
    <col min="50" max="51" width="25" customWidth="1"/>
    <col min="52" max="52" width="21.6640625" customWidth="1"/>
    <col min="53" max="53" width="19.109375" customWidth="1"/>
    <col min="54" max="54" width="25" customWidth="1"/>
    <col min="55" max="55" width="21.6640625" customWidth="1"/>
    <col min="56" max="56" width="19.109375" customWidth="1"/>
    <col min="57" max="57" width="66.44140625" customWidth="1"/>
    <col min="71" max="91" width="9.33203125" hidden="1"/>
  </cols>
  <sheetData>
    <row r="1" spans="1:74" x14ac:dyDescent="0.2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ht="37" customHeight="1" x14ac:dyDescent="0.2">
      <c r="AR2" s="202" t="s">
        <v>5</v>
      </c>
      <c r="AS2" s="193"/>
      <c r="AT2" s="193"/>
      <c r="AU2" s="193"/>
      <c r="AV2" s="193"/>
      <c r="AW2" s="193"/>
      <c r="AX2" s="193"/>
      <c r="AY2" s="193"/>
      <c r="AZ2" s="193"/>
      <c r="BA2" s="193"/>
      <c r="BB2" s="193"/>
      <c r="BC2" s="193"/>
      <c r="BD2" s="193"/>
      <c r="BE2" s="193"/>
      <c r="BS2" s="14" t="s">
        <v>6</v>
      </c>
      <c r="BT2" s="14" t="s">
        <v>7</v>
      </c>
    </row>
    <row r="3" spans="1:74" ht="7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ht="25" customHeight="1" x14ac:dyDescent="0.2">
      <c r="B4" s="17"/>
      <c r="D4" s="18" t="s">
        <v>435</v>
      </c>
      <c r="AR4" s="17"/>
      <c r="AS4" s="19" t="s">
        <v>8</v>
      </c>
      <c r="BS4" s="14" t="s">
        <v>9</v>
      </c>
    </row>
    <row r="5" spans="1:74" ht="12" customHeight="1" x14ac:dyDescent="0.2">
      <c r="B5" s="17"/>
      <c r="D5" s="20" t="s">
        <v>10</v>
      </c>
      <c r="K5" s="192" t="s">
        <v>11</v>
      </c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R5" s="17"/>
      <c r="BS5" s="14" t="s">
        <v>6</v>
      </c>
    </row>
    <row r="6" spans="1:74" ht="23.5" customHeight="1" x14ac:dyDescent="0.2">
      <c r="B6" s="17"/>
      <c r="D6" s="22" t="s">
        <v>12</v>
      </c>
      <c r="K6" s="194" t="s">
        <v>421</v>
      </c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R6" s="17"/>
      <c r="BS6" s="14" t="s">
        <v>6</v>
      </c>
    </row>
    <row r="7" spans="1:74" ht="23.5" customHeight="1" x14ac:dyDescent="0.2">
      <c r="B7" s="17"/>
      <c r="D7" s="22" t="s">
        <v>420</v>
      </c>
      <c r="K7" s="194" t="s">
        <v>422</v>
      </c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3"/>
      <c r="AR7" s="17"/>
      <c r="BS7" s="14"/>
    </row>
    <row r="8" spans="1:74" ht="12" customHeight="1" x14ac:dyDescent="0.2">
      <c r="B8" s="17"/>
      <c r="D8" s="23" t="s">
        <v>13</v>
      </c>
      <c r="K8" s="21" t="s">
        <v>1</v>
      </c>
      <c r="AK8" s="23" t="s">
        <v>14</v>
      </c>
      <c r="AN8" s="21" t="s">
        <v>1</v>
      </c>
      <c r="AR8" s="17"/>
      <c r="BS8" s="14" t="s">
        <v>6</v>
      </c>
    </row>
    <row r="9" spans="1:74" ht="12" customHeight="1" x14ac:dyDescent="0.2">
      <c r="B9" s="17"/>
      <c r="D9" s="23" t="s">
        <v>15</v>
      </c>
      <c r="K9" s="21" t="s">
        <v>16</v>
      </c>
      <c r="AK9" s="23" t="s">
        <v>17</v>
      </c>
      <c r="AN9" s="163">
        <v>46082</v>
      </c>
      <c r="AR9" s="17"/>
      <c r="BS9" s="14" t="s">
        <v>6</v>
      </c>
    </row>
    <row r="10" spans="1:74" ht="14.5" customHeight="1" x14ac:dyDescent="0.2">
      <c r="B10" s="17"/>
      <c r="AR10" s="17"/>
      <c r="BS10" s="14" t="s">
        <v>6</v>
      </c>
    </row>
    <row r="11" spans="1:74" ht="12" customHeight="1" x14ac:dyDescent="0.2">
      <c r="B11" s="17"/>
      <c r="D11" s="23" t="s">
        <v>18</v>
      </c>
      <c r="AK11" s="23" t="s">
        <v>19</v>
      </c>
      <c r="AN11" s="21" t="s">
        <v>1</v>
      </c>
      <c r="AR11" s="17"/>
      <c r="BS11" s="14" t="s">
        <v>6</v>
      </c>
    </row>
    <row r="12" spans="1:74" ht="18.5" customHeight="1" x14ac:dyDescent="0.2">
      <c r="B12" s="17"/>
      <c r="E12" s="21" t="s">
        <v>20</v>
      </c>
      <c r="AK12" s="23" t="s">
        <v>21</v>
      </c>
      <c r="AN12" s="21" t="s">
        <v>1</v>
      </c>
      <c r="AR12" s="17"/>
      <c r="BS12" s="14" t="s">
        <v>6</v>
      </c>
    </row>
    <row r="13" spans="1:74" ht="7" customHeight="1" x14ac:dyDescent="0.2">
      <c r="B13" s="17"/>
      <c r="AR13" s="17"/>
      <c r="BS13" s="14" t="s">
        <v>6</v>
      </c>
    </row>
    <row r="14" spans="1:74" ht="12" customHeight="1" x14ac:dyDescent="0.2">
      <c r="B14" s="17"/>
      <c r="D14" s="23" t="s">
        <v>22</v>
      </c>
      <c r="AK14" s="23" t="s">
        <v>19</v>
      </c>
      <c r="AN14" s="21" t="s">
        <v>1</v>
      </c>
      <c r="AR14" s="17"/>
      <c r="BS14" s="14" t="s">
        <v>6</v>
      </c>
    </row>
    <row r="15" spans="1:74" ht="12.5" x14ac:dyDescent="0.2">
      <c r="B15" s="17"/>
      <c r="E15" s="21" t="s">
        <v>23</v>
      </c>
      <c r="AK15" s="23" t="s">
        <v>21</v>
      </c>
      <c r="AN15" s="21" t="s">
        <v>1</v>
      </c>
      <c r="AR15" s="17"/>
      <c r="BS15" s="14" t="s">
        <v>6</v>
      </c>
    </row>
    <row r="16" spans="1:74" ht="7" customHeight="1" x14ac:dyDescent="0.2">
      <c r="B16" s="17"/>
      <c r="AR16" s="17"/>
      <c r="BS16" s="14" t="s">
        <v>3</v>
      </c>
    </row>
    <row r="17" spans="2:71" ht="12" customHeight="1" x14ac:dyDescent="0.2">
      <c r="B17" s="17"/>
      <c r="D17" s="23" t="s">
        <v>24</v>
      </c>
      <c r="AK17" s="23" t="s">
        <v>19</v>
      </c>
      <c r="AN17" s="21" t="s">
        <v>1</v>
      </c>
      <c r="AR17" s="17"/>
      <c r="BS17" s="14" t="s">
        <v>3</v>
      </c>
    </row>
    <row r="18" spans="2:71" ht="18.5" customHeight="1" x14ac:dyDescent="0.2">
      <c r="B18" s="17"/>
      <c r="E18" s="21" t="s">
        <v>25</v>
      </c>
      <c r="AK18" s="23" t="s">
        <v>21</v>
      </c>
      <c r="AN18" s="21" t="s">
        <v>1</v>
      </c>
      <c r="AR18" s="17"/>
      <c r="BS18" s="14" t="s">
        <v>26</v>
      </c>
    </row>
    <row r="19" spans="2:71" ht="7" customHeight="1" x14ac:dyDescent="0.2">
      <c r="B19" s="17"/>
      <c r="AR19" s="17"/>
      <c r="BS19" s="14" t="s">
        <v>6</v>
      </c>
    </row>
    <row r="20" spans="2:71" ht="12" customHeight="1" x14ac:dyDescent="0.2">
      <c r="B20" s="17"/>
      <c r="D20" s="23" t="s">
        <v>27</v>
      </c>
      <c r="AK20" s="23" t="s">
        <v>19</v>
      </c>
      <c r="AN20" s="21" t="s">
        <v>1</v>
      </c>
      <c r="AR20" s="17"/>
      <c r="BS20" s="14" t="s">
        <v>6</v>
      </c>
    </row>
    <row r="21" spans="2:71" ht="18.5" customHeight="1" x14ac:dyDescent="0.2">
      <c r="B21" s="17"/>
      <c r="E21" s="21" t="s">
        <v>28</v>
      </c>
      <c r="AK21" s="23" t="s">
        <v>21</v>
      </c>
      <c r="AN21" s="21" t="s">
        <v>1</v>
      </c>
      <c r="AR21" s="17"/>
      <c r="BS21" s="14" t="s">
        <v>26</v>
      </c>
    </row>
    <row r="22" spans="2:71" ht="7" customHeight="1" x14ac:dyDescent="0.2">
      <c r="B22" s="17"/>
      <c r="AR22" s="17"/>
    </row>
    <row r="23" spans="2:71" ht="12" customHeight="1" x14ac:dyDescent="0.2">
      <c r="B23" s="17"/>
      <c r="D23" s="23" t="s">
        <v>29</v>
      </c>
      <c r="AR23" s="17"/>
    </row>
    <row r="24" spans="2:71" ht="16.5" customHeight="1" x14ac:dyDescent="0.2">
      <c r="B24" s="17"/>
      <c r="E24" s="195" t="s">
        <v>1</v>
      </c>
      <c r="F24" s="195"/>
      <c r="G24" s="195"/>
      <c r="H24" s="195"/>
      <c r="I24" s="195"/>
      <c r="J24" s="195"/>
      <c r="K24" s="195"/>
      <c r="L24" s="195"/>
      <c r="M24" s="195"/>
      <c r="N24" s="195"/>
      <c r="O24" s="195"/>
      <c r="P24" s="195"/>
      <c r="Q24" s="195"/>
      <c r="R24" s="195"/>
      <c r="S24" s="195"/>
      <c r="T24" s="195"/>
      <c r="U24" s="195"/>
      <c r="V24" s="195"/>
      <c r="W24" s="195"/>
      <c r="X24" s="195"/>
      <c r="Y24" s="195"/>
      <c r="Z24" s="195"/>
      <c r="AA24" s="195"/>
      <c r="AB24" s="195"/>
      <c r="AC24" s="195"/>
      <c r="AD24" s="195"/>
      <c r="AE24" s="195"/>
      <c r="AF24" s="195"/>
      <c r="AG24" s="195"/>
      <c r="AH24" s="195"/>
      <c r="AI24" s="195"/>
      <c r="AJ24" s="195"/>
      <c r="AK24" s="195"/>
      <c r="AL24" s="195"/>
      <c r="AM24" s="195"/>
      <c r="AN24" s="195"/>
      <c r="AR24" s="17"/>
    </row>
    <row r="25" spans="2:71" ht="7" customHeight="1" x14ac:dyDescent="0.2">
      <c r="B25" s="17"/>
      <c r="AR25" s="17"/>
    </row>
    <row r="26" spans="2:71" ht="7" customHeight="1" x14ac:dyDescent="0.2">
      <c r="B26" s="17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R26" s="17"/>
    </row>
    <row r="27" spans="2:71" s="1" customFormat="1" ht="26" customHeight="1" x14ac:dyDescent="0.2">
      <c r="B27" s="26"/>
      <c r="D27" s="27" t="s">
        <v>30</v>
      </c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196"/>
      <c r="AL27" s="197"/>
      <c r="AM27" s="197"/>
      <c r="AN27" s="197"/>
      <c r="AO27" s="197"/>
      <c r="AR27" s="26"/>
    </row>
    <row r="28" spans="2:71" s="1" customFormat="1" ht="7" customHeight="1" x14ac:dyDescent="0.2">
      <c r="B28" s="26"/>
      <c r="AR28" s="26"/>
    </row>
    <row r="29" spans="2:71" s="1" customFormat="1" ht="12.5" x14ac:dyDescent="0.2">
      <c r="B29" s="26"/>
      <c r="L29" s="198" t="s">
        <v>31</v>
      </c>
      <c r="M29" s="198"/>
      <c r="N29" s="198"/>
      <c r="O29" s="198"/>
      <c r="P29" s="198"/>
      <c r="W29" s="198" t="s">
        <v>32</v>
      </c>
      <c r="X29" s="198"/>
      <c r="Y29" s="198"/>
      <c r="Z29" s="198"/>
      <c r="AA29" s="198"/>
      <c r="AB29" s="198"/>
      <c r="AC29" s="198"/>
      <c r="AD29" s="198"/>
      <c r="AE29" s="198"/>
      <c r="AK29" s="198" t="s">
        <v>33</v>
      </c>
      <c r="AL29" s="198"/>
      <c r="AM29" s="198"/>
      <c r="AN29" s="198"/>
      <c r="AO29" s="198"/>
      <c r="AR29" s="26"/>
    </row>
    <row r="30" spans="2:71" s="2" customFormat="1" ht="14.5" customHeight="1" x14ac:dyDescent="0.2">
      <c r="B30" s="30"/>
      <c r="D30" s="23" t="s">
        <v>34</v>
      </c>
      <c r="F30" s="31" t="s">
        <v>35</v>
      </c>
      <c r="L30" s="203">
        <v>0.23</v>
      </c>
      <c r="M30" s="204"/>
      <c r="N30" s="204"/>
      <c r="O30" s="204"/>
      <c r="P30" s="204"/>
      <c r="Q30" s="32"/>
      <c r="R30" s="32"/>
      <c r="S30" s="32"/>
      <c r="T30" s="32"/>
      <c r="U30" s="32"/>
      <c r="V30" s="32"/>
      <c r="W30" s="205"/>
      <c r="X30" s="204"/>
      <c r="Y30" s="204"/>
      <c r="Z30" s="204"/>
      <c r="AA30" s="204"/>
      <c r="AB30" s="204"/>
      <c r="AC30" s="204"/>
      <c r="AD30" s="204"/>
      <c r="AE30" s="204"/>
      <c r="AF30" s="32"/>
      <c r="AG30" s="32"/>
      <c r="AH30" s="32"/>
      <c r="AI30" s="32"/>
      <c r="AJ30" s="32"/>
      <c r="AK30" s="205"/>
      <c r="AL30" s="204"/>
      <c r="AM30" s="204"/>
      <c r="AN30" s="204"/>
      <c r="AO30" s="204"/>
      <c r="AP30" s="32"/>
      <c r="AQ30" s="32"/>
      <c r="AR30" s="33"/>
      <c r="AS30" s="32"/>
      <c r="AT30" s="32"/>
      <c r="AU30" s="32"/>
      <c r="AV30" s="32"/>
      <c r="AW30" s="32"/>
      <c r="AX30" s="32"/>
      <c r="AY30" s="32"/>
      <c r="AZ30" s="32"/>
    </row>
    <row r="31" spans="2:71" s="2" customFormat="1" ht="14.5" customHeight="1" x14ac:dyDescent="0.2">
      <c r="B31" s="30"/>
      <c r="F31" s="31" t="s">
        <v>36</v>
      </c>
      <c r="L31" s="212">
        <v>0.23</v>
      </c>
      <c r="M31" s="211"/>
      <c r="N31" s="211"/>
      <c r="O31" s="211"/>
      <c r="P31" s="211"/>
      <c r="W31" s="210"/>
      <c r="X31" s="211"/>
      <c r="Y31" s="211"/>
      <c r="Z31" s="211"/>
      <c r="AA31" s="211"/>
      <c r="AB31" s="211"/>
      <c r="AC31" s="211"/>
      <c r="AD31" s="211"/>
      <c r="AE31" s="211"/>
      <c r="AK31" s="210"/>
      <c r="AL31" s="211"/>
      <c r="AM31" s="211"/>
      <c r="AN31" s="211"/>
      <c r="AO31" s="211"/>
      <c r="AR31" s="30"/>
    </row>
    <row r="32" spans="2:71" s="2" customFormat="1" ht="14.5" hidden="1" customHeight="1" x14ac:dyDescent="0.2">
      <c r="B32" s="30"/>
      <c r="F32" s="23" t="s">
        <v>37</v>
      </c>
      <c r="L32" s="212">
        <v>0.23</v>
      </c>
      <c r="M32" s="211"/>
      <c r="N32" s="211"/>
      <c r="O32" s="211"/>
      <c r="P32" s="211"/>
      <c r="W32" s="210">
        <f>ROUND(BB105, 2)</f>
        <v>0</v>
      </c>
      <c r="X32" s="211"/>
      <c r="Y32" s="211"/>
      <c r="Z32" s="211"/>
      <c r="AA32" s="211"/>
      <c r="AB32" s="211"/>
      <c r="AC32" s="211"/>
      <c r="AD32" s="211"/>
      <c r="AE32" s="211"/>
      <c r="AK32" s="210">
        <v>0</v>
      </c>
      <c r="AL32" s="211"/>
      <c r="AM32" s="211"/>
      <c r="AN32" s="211"/>
      <c r="AO32" s="211"/>
      <c r="AR32" s="30"/>
    </row>
    <row r="33" spans="2:52" s="2" customFormat="1" ht="14.5" hidden="1" customHeight="1" x14ac:dyDescent="0.2">
      <c r="B33" s="30"/>
      <c r="F33" s="23" t="s">
        <v>38</v>
      </c>
      <c r="L33" s="212">
        <v>0.23</v>
      </c>
      <c r="M33" s="211"/>
      <c r="N33" s="211"/>
      <c r="O33" s="211"/>
      <c r="P33" s="211"/>
      <c r="W33" s="210">
        <f>ROUND(BC105, 2)</f>
        <v>0</v>
      </c>
      <c r="X33" s="211"/>
      <c r="Y33" s="211"/>
      <c r="Z33" s="211"/>
      <c r="AA33" s="211"/>
      <c r="AB33" s="211"/>
      <c r="AC33" s="211"/>
      <c r="AD33" s="211"/>
      <c r="AE33" s="211"/>
      <c r="AK33" s="210">
        <v>0</v>
      </c>
      <c r="AL33" s="211"/>
      <c r="AM33" s="211"/>
      <c r="AN33" s="211"/>
      <c r="AO33" s="211"/>
      <c r="AR33" s="30"/>
    </row>
    <row r="34" spans="2:52" s="2" customFormat="1" ht="14.5" hidden="1" customHeight="1" x14ac:dyDescent="0.2">
      <c r="B34" s="30"/>
      <c r="F34" s="31" t="s">
        <v>39</v>
      </c>
      <c r="L34" s="203">
        <v>0</v>
      </c>
      <c r="M34" s="204"/>
      <c r="N34" s="204"/>
      <c r="O34" s="204"/>
      <c r="P34" s="204"/>
      <c r="Q34" s="32"/>
      <c r="R34" s="32"/>
      <c r="S34" s="32"/>
      <c r="T34" s="32"/>
      <c r="U34" s="32"/>
      <c r="V34" s="32"/>
      <c r="W34" s="205">
        <f>ROUND(BD105, 2)</f>
        <v>0</v>
      </c>
      <c r="X34" s="204"/>
      <c r="Y34" s="204"/>
      <c r="Z34" s="204"/>
      <c r="AA34" s="204"/>
      <c r="AB34" s="204"/>
      <c r="AC34" s="204"/>
      <c r="AD34" s="204"/>
      <c r="AE34" s="204"/>
      <c r="AF34" s="32"/>
      <c r="AG34" s="32"/>
      <c r="AH34" s="32"/>
      <c r="AI34" s="32"/>
      <c r="AJ34" s="32"/>
      <c r="AK34" s="205">
        <v>0</v>
      </c>
      <c r="AL34" s="204"/>
      <c r="AM34" s="204"/>
      <c r="AN34" s="204"/>
      <c r="AO34" s="204"/>
      <c r="AP34" s="32"/>
      <c r="AQ34" s="32"/>
      <c r="AR34" s="33"/>
      <c r="AS34" s="32"/>
      <c r="AT34" s="32"/>
      <c r="AU34" s="32"/>
      <c r="AV34" s="32"/>
      <c r="AW34" s="32"/>
      <c r="AX34" s="32"/>
      <c r="AY34" s="32"/>
      <c r="AZ34" s="32"/>
    </row>
    <row r="35" spans="2:52" s="1" customFormat="1" ht="7" customHeight="1" x14ac:dyDescent="0.2">
      <c r="B35" s="26"/>
      <c r="AR35" s="26"/>
    </row>
    <row r="36" spans="2:52" s="1" customFormat="1" ht="26" customHeight="1" x14ac:dyDescent="0.2">
      <c r="B36" s="26"/>
      <c r="C36" s="34"/>
      <c r="D36" s="35" t="s">
        <v>40</v>
      </c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7" t="s">
        <v>41</v>
      </c>
      <c r="U36" s="36"/>
      <c r="V36" s="36"/>
      <c r="W36" s="36"/>
      <c r="X36" s="209" t="s">
        <v>42</v>
      </c>
      <c r="Y36" s="207"/>
      <c r="Z36" s="207"/>
      <c r="AA36" s="207"/>
      <c r="AB36" s="207"/>
      <c r="AC36" s="36"/>
      <c r="AD36" s="36"/>
      <c r="AE36" s="36"/>
      <c r="AF36" s="36"/>
      <c r="AG36" s="36"/>
      <c r="AH36" s="36"/>
      <c r="AI36" s="36"/>
      <c r="AJ36" s="36"/>
      <c r="AK36" s="206"/>
      <c r="AL36" s="207"/>
      <c r="AM36" s="207"/>
      <c r="AN36" s="207"/>
      <c r="AO36" s="208"/>
      <c r="AP36" s="34"/>
      <c r="AQ36" s="34"/>
      <c r="AR36" s="26"/>
    </row>
    <row r="37" spans="2:52" s="1" customFormat="1" ht="7" customHeight="1" x14ac:dyDescent="0.2">
      <c r="B37" s="26"/>
      <c r="AR37" s="26"/>
    </row>
    <row r="38" spans="2:52" s="1" customFormat="1" ht="14.5" customHeight="1" x14ac:dyDescent="0.2">
      <c r="B38" s="26"/>
      <c r="AR38" s="26"/>
    </row>
    <row r="39" spans="2:52" ht="14.5" customHeight="1" x14ac:dyDescent="0.2">
      <c r="B39" s="17"/>
      <c r="AR39" s="17"/>
    </row>
    <row r="40" spans="2:52" ht="14.5" customHeight="1" x14ac:dyDescent="0.2">
      <c r="B40" s="17"/>
      <c r="AR40" s="17"/>
    </row>
    <row r="41" spans="2:52" ht="14.5" customHeight="1" x14ac:dyDescent="0.2">
      <c r="B41" s="17"/>
      <c r="AR41" s="17"/>
    </row>
    <row r="42" spans="2:52" ht="14.5" customHeight="1" x14ac:dyDescent="0.2">
      <c r="B42" s="17"/>
      <c r="AR42" s="17"/>
    </row>
    <row r="43" spans="2:52" ht="14.5" customHeight="1" x14ac:dyDescent="0.2">
      <c r="B43" s="17"/>
      <c r="AR43" s="17"/>
    </row>
    <row r="44" spans="2:52" ht="14.5" customHeight="1" x14ac:dyDescent="0.2">
      <c r="B44" s="17"/>
      <c r="AR44" s="17"/>
    </row>
    <row r="45" spans="2:52" ht="14.5" customHeight="1" x14ac:dyDescent="0.2">
      <c r="B45" s="17"/>
      <c r="AR45" s="17"/>
    </row>
    <row r="46" spans="2:52" ht="14.5" customHeight="1" x14ac:dyDescent="0.2">
      <c r="B46" s="17"/>
      <c r="AR46" s="17"/>
    </row>
    <row r="47" spans="2:52" ht="14.5" customHeight="1" x14ac:dyDescent="0.2">
      <c r="B47" s="17"/>
      <c r="AR47" s="17"/>
    </row>
    <row r="48" spans="2:52" ht="14.5" customHeight="1" x14ac:dyDescent="0.2">
      <c r="B48" s="17"/>
      <c r="AR48" s="17"/>
    </row>
    <row r="49" spans="2:44" ht="14.5" customHeight="1" x14ac:dyDescent="0.2">
      <c r="B49" s="17"/>
      <c r="AR49" s="17"/>
    </row>
    <row r="50" spans="2:44" s="1" customFormat="1" ht="14.5" customHeight="1" x14ac:dyDescent="0.2">
      <c r="B50" s="26"/>
      <c r="D50" s="38" t="s">
        <v>43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8" t="s">
        <v>44</v>
      </c>
      <c r="AI50" s="39"/>
      <c r="AJ50" s="39"/>
      <c r="AK50" s="39"/>
      <c r="AL50" s="39"/>
      <c r="AM50" s="39"/>
      <c r="AN50" s="39"/>
      <c r="AO50" s="39"/>
      <c r="AR50" s="26"/>
    </row>
    <row r="51" spans="2:44" x14ac:dyDescent="0.2">
      <c r="B51" s="17"/>
      <c r="AR51" s="17"/>
    </row>
    <row r="52" spans="2:44" x14ac:dyDescent="0.2">
      <c r="B52" s="17"/>
      <c r="AR52" s="17"/>
    </row>
    <row r="53" spans="2:44" x14ac:dyDescent="0.2">
      <c r="B53" s="17"/>
      <c r="AR53" s="17"/>
    </row>
    <row r="54" spans="2:44" x14ac:dyDescent="0.2">
      <c r="B54" s="17"/>
      <c r="AR54" s="17"/>
    </row>
    <row r="55" spans="2:44" x14ac:dyDescent="0.2">
      <c r="B55" s="17"/>
      <c r="AR55" s="17"/>
    </row>
    <row r="56" spans="2:44" x14ac:dyDescent="0.2">
      <c r="B56" s="17"/>
      <c r="AR56" s="17"/>
    </row>
    <row r="57" spans="2:44" x14ac:dyDescent="0.2">
      <c r="B57" s="17"/>
      <c r="AR57" s="17"/>
    </row>
    <row r="58" spans="2:44" x14ac:dyDescent="0.2">
      <c r="B58" s="17"/>
      <c r="AR58" s="17"/>
    </row>
    <row r="59" spans="2:44" x14ac:dyDescent="0.2">
      <c r="B59" s="17"/>
      <c r="AR59" s="17"/>
    </row>
    <row r="60" spans="2:44" x14ac:dyDescent="0.2">
      <c r="B60" s="17"/>
      <c r="AR60" s="17"/>
    </row>
    <row r="61" spans="2:44" s="1" customFormat="1" ht="12.5" x14ac:dyDescent="0.2">
      <c r="B61" s="26"/>
      <c r="D61" s="40" t="s">
        <v>45</v>
      </c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40" t="s">
        <v>46</v>
      </c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40" t="s">
        <v>45</v>
      </c>
      <c r="AI61" s="28"/>
      <c r="AJ61" s="28"/>
      <c r="AK61" s="28"/>
      <c r="AL61" s="28"/>
      <c r="AM61" s="40" t="s">
        <v>46</v>
      </c>
      <c r="AN61" s="28"/>
      <c r="AO61" s="28"/>
      <c r="AR61" s="26"/>
    </row>
    <row r="62" spans="2:44" x14ac:dyDescent="0.2">
      <c r="B62" s="17"/>
      <c r="AR62" s="17"/>
    </row>
    <row r="63" spans="2:44" x14ac:dyDescent="0.2">
      <c r="B63" s="17"/>
      <c r="AR63" s="17"/>
    </row>
    <row r="64" spans="2:44" x14ac:dyDescent="0.2">
      <c r="B64" s="17"/>
      <c r="AR64" s="17"/>
    </row>
    <row r="65" spans="2:44" s="1" customFormat="1" ht="13" x14ac:dyDescent="0.2">
      <c r="B65" s="26"/>
      <c r="D65" s="38" t="s">
        <v>47</v>
      </c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8" t="s">
        <v>48</v>
      </c>
      <c r="AI65" s="39"/>
      <c r="AJ65" s="39"/>
      <c r="AK65" s="39"/>
      <c r="AL65" s="39"/>
      <c r="AM65" s="39"/>
      <c r="AN65" s="39"/>
      <c r="AO65" s="39"/>
      <c r="AR65" s="26"/>
    </row>
    <row r="66" spans="2:44" x14ac:dyDescent="0.2">
      <c r="B66" s="17"/>
      <c r="AR66" s="17"/>
    </row>
    <row r="67" spans="2:44" x14ac:dyDescent="0.2">
      <c r="B67" s="17"/>
      <c r="AR67" s="17"/>
    </row>
    <row r="68" spans="2:44" x14ac:dyDescent="0.2">
      <c r="B68" s="17"/>
      <c r="AR68" s="17"/>
    </row>
    <row r="69" spans="2:44" x14ac:dyDescent="0.2">
      <c r="B69" s="17"/>
      <c r="AR69" s="17"/>
    </row>
    <row r="70" spans="2:44" x14ac:dyDescent="0.2">
      <c r="B70" s="17"/>
      <c r="AR70" s="17"/>
    </row>
    <row r="71" spans="2:44" x14ac:dyDescent="0.2">
      <c r="B71" s="17"/>
      <c r="AR71" s="17"/>
    </row>
    <row r="72" spans="2:44" x14ac:dyDescent="0.2">
      <c r="B72" s="17"/>
      <c r="AR72" s="17"/>
    </row>
    <row r="73" spans="2:44" x14ac:dyDescent="0.2">
      <c r="B73" s="17"/>
      <c r="AR73" s="17"/>
    </row>
    <row r="74" spans="2:44" x14ac:dyDescent="0.2">
      <c r="B74" s="17"/>
      <c r="AR74" s="17"/>
    </row>
    <row r="75" spans="2:44" x14ac:dyDescent="0.2">
      <c r="B75" s="17"/>
      <c r="AR75" s="17"/>
    </row>
    <row r="76" spans="2:44" s="1" customFormat="1" ht="12.5" x14ac:dyDescent="0.2">
      <c r="B76" s="26"/>
      <c r="D76" s="40" t="s">
        <v>45</v>
      </c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40" t="s">
        <v>46</v>
      </c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40" t="s">
        <v>45</v>
      </c>
      <c r="AI76" s="28"/>
      <c r="AJ76" s="28"/>
      <c r="AK76" s="28"/>
      <c r="AL76" s="28"/>
      <c r="AM76" s="40" t="s">
        <v>46</v>
      </c>
      <c r="AN76" s="28"/>
      <c r="AO76" s="28"/>
      <c r="AR76" s="26"/>
    </row>
    <row r="77" spans="2:44" s="1" customFormat="1" x14ac:dyDescent="0.2">
      <c r="B77" s="26"/>
      <c r="AR77" s="26"/>
    </row>
    <row r="78" spans="2:44" s="1" customFormat="1" ht="7" customHeight="1" x14ac:dyDescent="0.2"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26"/>
    </row>
    <row r="92" spans="2:44" s="1" customFormat="1" ht="7" customHeight="1" x14ac:dyDescent="0.2">
      <c r="B92" s="43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44"/>
      <c r="AN92" s="44"/>
      <c r="AO92" s="44"/>
      <c r="AP92" s="44"/>
      <c r="AQ92" s="44"/>
      <c r="AR92" s="26"/>
    </row>
    <row r="93" spans="2:44" s="1" customFormat="1" ht="25" customHeight="1" x14ac:dyDescent="0.2">
      <c r="B93" s="26"/>
      <c r="C93" s="18" t="s">
        <v>49</v>
      </c>
      <c r="AR93" s="26"/>
    </row>
    <row r="94" spans="2:44" s="1" customFormat="1" ht="7" customHeight="1" x14ac:dyDescent="0.2">
      <c r="B94" s="26"/>
      <c r="AR94" s="26"/>
    </row>
    <row r="95" spans="2:44" s="3" customFormat="1" ht="12" customHeight="1" x14ac:dyDescent="0.2">
      <c r="B95" s="45"/>
      <c r="C95" s="23" t="s">
        <v>10</v>
      </c>
      <c r="L95" s="3" t="str">
        <f>K5</f>
        <v>20250326</v>
      </c>
      <c r="AR95" s="45"/>
    </row>
    <row r="96" spans="2:44" s="4" customFormat="1" ht="37" customHeight="1" x14ac:dyDescent="0.2">
      <c r="B96" s="46"/>
      <c r="C96" s="47" t="s">
        <v>12</v>
      </c>
      <c r="L96" s="173" t="str">
        <f>K6</f>
        <v>Zelené sídliská / lokalita Bernolákova - Radvanská</v>
      </c>
      <c r="M96" s="174"/>
      <c r="N96" s="174"/>
      <c r="O96" s="174"/>
      <c r="P96" s="174"/>
      <c r="Q96" s="174"/>
      <c r="R96" s="174"/>
      <c r="S96" s="174"/>
      <c r="T96" s="174"/>
      <c r="U96" s="174"/>
      <c r="V96" s="174"/>
      <c r="W96" s="174"/>
      <c r="X96" s="174"/>
      <c r="Y96" s="174"/>
      <c r="Z96" s="174"/>
      <c r="AA96" s="174"/>
      <c r="AB96" s="174"/>
      <c r="AC96" s="174"/>
      <c r="AD96" s="174"/>
      <c r="AE96" s="174"/>
      <c r="AF96" s="174"/>
      <c r="AG96" s="174"/>
      <c r="AH96" s="174"/>
      <c r="AI96" s="174"/>
      <c r="AJ96" s="174"/>
      <c r="AR96" s="46"/>
    </row>
    <row r="97" spans="2:90" s="1" customFormat="1" ht="7" customHeight="1" x14ac:dyDescent="0.2">
      <c r="B97" s="26"/>
      <c r="AR97" s="26"/>
    </row>
    <row r="98" spans="2:90" s="1" customFormat="1" ht="12" customHeight="1" x14ac:dyDescent="0.2">
      <c r="B98" s="26"/>
      <c r="C98" s="23" t="s">
        <v>15</v>
      </c>
      <c r="L98" s="48" t="str">
        <f>IF(K9="","",K9)</f>
        <v>k.ú. Radvaň, Banská Bystrica</v>
      </c>
      <c r="AI98" s="23" t="s">
        <v>17</v>
      </c>
      <c r="AM98" s="175">
        <f>IF(AN9= "","",AN9)</f>
        <v>46082</v>
      </c>
      <c r="AN98" s="175"/>
      <c r="AR98" s="26"/>
    </row>
    <row r="99" spans="2:90" s="1" customFormat="1" ht="7" customHeight="1" x14ac:dyDescent="0.2">
      <c r="B99" s="26"/>
      <c r="AR99" s="26"/>
    </row>
    <row r="100" spans="2:90" s="1" customFormat="1" ht="15.25" customHeight="1" x14ac:dyDescent="0.2">
      <c r="B100" s="26"/>
      <c r="C100" s="23" t="s">
        <v>18</v>
      </c>
      <c r="L100" s="3" t="str">
        <f>IF(E12= "","",E12)</f>
        <v>Mesto Banská Bystrica</v>
      </c>
      <c r="AI100" s="23" t="s">
        <v>24</v>
      </c>
      <c r="AM100" s="176" t="str">
        <f>IF(E18="","",E18)</f>
        <v>Ateliér DUMA</v>
      </c>
      <c r="AN100" s="177"/>
      <c r="AO100" s="177"/>
      <c r="AP100" s="177"/>
      <c r="AR100" s="26"/>
      <c r="AS100" s="178"/>
      <c r="AT100" s="179"/>
      <c r="AU100" s="50"/>
      <c r="AV100" s="50"/>
      <c r="AW100" s="50"/>
      <c r="AX100" s="50"/>
      <c r="AY100" s="50"/>
      <c r="AZ100" s="50"/>
      <c r="BA100" s="50"/>
      <c r="BB100" s="50"/>
      <c r="BC100" s="50"/>
      <c r="BD100" s="51"/>
    </row>
    <row r="101" spans="2:90" s="1" customFormat="1" ht="15.25" customHeight="1" x14ac:dyDescent="0.2">
      <c r="B101" s="26"/>
      <c r="C101" s="23" t="s">
        <v>22</v>
      </c>
      <c r="L101" s="3" t="str">
        <f>IF(E15="","",E15)</f>
        <v xml:space="preserve"> </v>
      </c>
      <c r="AI101" s="23" t="s">
        <v>27</v>
      </c>
      <c r="AM101" s="176" t="str">
        <f>IF(E21="","",E21)</f>
        <v>Ing. Magdalena Horňáková</v>
      </c>
      <c r="AN101" s="177"/>
      <c r="AO101" s="177"/>
      <c r="AP101" s="177"/>
      <c r="AR101" s="26"/>
      <c r="AS101" s="180"/>
      <c r="AT101" s="181"/>
      <c r="BD101" s="53"/>
    </row>
    <row r="102" spans="2:90" s="1" customFormat="1" ht="11" customHeight="1" x14ac:dyDescent="0.2">
      <c r="B102" s="26"/>
      <c r="AR102" s="26"/>
      <c r="AS102" s="180"/>
      <c r="AT102" s="181"/>
      <c r="BD102" s="53"/>
    </row>
    <row r="103" spans="2:90" s="1" customFormat="1" ht="29.25" customHeight="1" x14ac:dyDescent="0.2">
      <c r="B103" s="26"/>
      <c r="C103" s="186" t="s">
        <v>50</v>
      </c>
      <c r="D103" s="187"/>
      <c r="E103" s="187"/>
      <c r="F103" s="187"/>
      <c r="G103" s="187"/>
      <c r="H103" s="54"/>
      <c r="I103" s="188" t="s">
        <v>51</v>
      </c>
      <c r="J103" s="187"/>
      <c r="K103" s="187"/>
      <c r="L103" s="187"/>
      <c r="M103" s="187"/>
      <c r="N103" s="187"/>
      <c r="O103" s="187"/>
      <c r="P103" s="187"/>
      <c r="Q103" s="187"/>
      <c r="R103" s="187"/>
      <c r="S103" s="187"/>
      <c r="T103" s="187"/>
      <c r="U103" s="187"/>
      <c r="V103" s="187"/>
      <c r="W103" s="187"/>
      <c r="X103" s="187"/>
      <c r="Y103" s="187"/>
      <c r="Z103" s="187"/>
      <c r="AA103" s="187"/>
      <c r="AB103" s="187"/>
      <c r="AC103" s="187"/>
      <c r="AD103" s="187"/>
      <c r="AE103" s="187"/>
      <c r="AF103" s="187"/>
      <c r="AG103" s="190" t="s">
        <v>52</v>
      </c>
      <c r="AH103" s="187"/>
      <c r="AI103" s="187"/>
      <c r="AJ103" s="187"/>
      <c r="AK103" s="187"/>
      <c r="AL103" s="187"/>
      <c r="AM103" s="187"/>
      <c r="AN103" s="188" t="s">
        <v>53</v>
      </c>
      <c r="AO103" s="187"/>
      <c r="AP103" s="189"/>
      <c r="AQ103" s="55" t="s">
        <v>54</v>
      </c>
      <c r="AR103" s="26"/>
      <c r="AS103" s="56"/>
      <c r="AT103" s="57"/>
      <c r="AU103" s="57"/>
      <c r="AV103" s="57"/>
      <c r="AW103" s="57"/>
      <c r="AX103" s="57"/>
      <c r="AY103" s="57"/>
      <c r="AZ103" s="57"/>
      <c r="BA103" s="57"/>
      <c r="BB103" s="57"/>
      <c r="BC103" s="57"/>
      <c r="BD103" s="58"/>
    </row>
    <row r="104" spans="2:90" s="1" customFormat="1" ht="11" customHeight="1" x14ac:dyDescent="0.2">
      <c r="B104" s="26"/>
      <c r="AR104" s="26"/>
      <c r="AS104" s="59"/>
      <c r="AT104" s="50"/>
      <c r="AU104" s="50"/>
      <c r="AV104" s="50"/>
      <c r="AW104" s="50"/>
      <c r="AX104" s="50"/>
      <c r="AY104" s="50"/>
      <c r="AZ104" s="50"/>
      <c r="BA104" s="50"/>
      <c r="BB104" s="50"/>
      <c r="BC104" s="50"/>
      <c r="BD104" s="51"/>
    </row>
    <row r="105" spans="2:90" s="5" customFormat="1" ht="32.5" customHeight="1" x14ac:dyDescent="0.2">
      <c r="B105" s="60"/>
      <c r="C105" s="61" t="s">
        <v>55</v>
      </c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B105" s="62"/>
      <c r="AC105" s="62"/>
      <c r="AD105" s="62"/>
      <c r="AE105" s="62"/>
      <c r="AF105" s="62"/>
      <c r="AG105" s="199"/>
      <c r="AH105" s="199"/>
      <c r="AI105" s="199"/>
      <c r="AJ105" s="199"/>
      <c r="AK105" s="199"/>
      <c r="AL105" s="199"/>
      <c r="AM105" s="199"/>
      <c r="AN105" s="200"/>
      <c r="AO105" s="200"/>
      <c r="AP105" s="200"/>
      <c r="AQ105" s="64"/>
      <c r="AR105" s="60"/>
      <c r="AS105" s="65"/>
      <c r="AT105" s="66"/>
      <c r="AU105" s="67"/>
      <c r="AV105" s="66"/>
      <c r="AW105" s="66"/>
      <c r="AX105" s="66"/>
      <c r="AY105" s="66"/>
      <c r="AZ105" s="66"/>
      <c r="BA105" s="66"/>
      <c r="BB105" s="66"/>
      <c r="BC105" s="66"/>
      <c r="BD105" s="68"/>
      <c r="BS105" s="69" t="s">
        <v>56</v>
      </c>
      <c r="BT105" s="69" t="s">
        <v>57</v>
      </c>
      <c r="BU105" s="70" t="s">
        <v>58</v>
      </c>
      <c r="BV105" s="69" t="s">
        <v>59</v>
      </c>
      <c r="BW105" s="69" t="s">
        <v>4</v>
      </c>
      <c r="BX105" s="69" t="s">
        <v>60</v>
      </c>
      <c r="CL105" s="69" t="s">
        <v>1</v>
      </c>
    </row>
    <row r="106" spans="2:90" s="5" customFormat="1" ht="32.5" customHeight="1" x14ac:dyDescent="0.2">
      <c r="B106" s="60"/>
      <c r="C106" s="61"/>
      <c r="D106" s="184" t="s">
        <v>423</v>
      </c>
      <c r="E106" s="184"/>
      <c r="F106" s="184"/>
      <c r="G106" s="184"/>
      <c r="H106" s="184"/>
      <c r="I106" s="71"/>
      <c r="J106" s="185" t="s">
        <v>428</v>
      </c>
      <c r="K106" s="185"/>
      <c r="L106" s="185"/>
      <c r="M106" s="185"/>
      <c r="N106" s="185"/>
      <c r="O106" s="185"/>
      <c r="P106" s="185"/>
      <c r="Q106" s="185"/>
      <c r="R106" s="185"/>
      <c r="S106" s="185"/>
      <c r="T106" s="185"/>
      <c r="U106" s="185"/>
      <c r="V106" s="185"/>
      <c r="W106" s="185"/>
      <c r="X106" s="185"/>
      <c r="Y106" s="185"/>
      <c r="Z106" s="185"/>
      <c r="AA106" s="185"/>
      <c r="AB106" s="185"/>
      <c r="AC106" s="185"/>
      <c r="AD106" s="185"/>
      <c r="AE106" s="185"/>
      <c r="AF106" s="185"/>
      <c r="AG106" s="191"/>
      <c r="AH106" s="191"/>
      <c r="AI106" s="191"/>
      <c r="AJ106" s="191"/>
      <c r="AK106" s="191"/>
      <c r="AL106" s="191"/>
      <c r="AM106" s="191"/>
      <c r="AN106" s="191"/>
      <c r="AO106" s="191"/>
      <c r="AP106" s="191"/>
      <c r="AQ106" s="64"/>
      <c r="AR106" s="60"/>
      <c r="AS106" s="65"/>
      <c r="AT106" s="66"/>
      <c r="AU106" s="67"/>
      <c r="AV106" s="66"/>
      <c r="AW106" s="66"/>
      <c r="AX106" s="66"/>
      <c r="AY106" s="66"/>
      <c r="AZ106" s="66"/>
      <c r="BA106" s="66"/>
      <c r="BB106" s="66"/>
      <c r="BC106" s="66"/>
      <c r="BD106" s="68"/>
      <c r="BS106" s="69"/>
      <c r="BT106" s="69"/>
      <c r="BU106" s="70"/>
      <c r="BV106" s="69"/>
      <c r="BW106" s="69"/>
      <c r="BX106" s="69"/>
      <c r="CL106" s="69"/>
    </row>
    <row r="107" spans="2:90" s="5" customFormat="1" ht="15.5" x14ac:dyDescent="0.2">
      <c r="B107" s="60"/>
      <c r="C107" s="61"/>
      <c r="D107" s="182" t="s">
        <v>61</v>
      </c>
      <c r="E107" s="182"/>
      <c r="F107" s="182"/>
      <c r="G107" s="182"/>
      <c r="H107" s="182"/>
      <c r="I107" s="164"/>
      <c r="J107" s="182" t="s">
        <v>424</v>
      </c>
      <c r="K107" s="182"/>
      <c r="L107" s="182"/>
      <c r="M107" s="182"/>
      <c r="N107" s="182"/>
      <c r="O107" s="182"/>
      <c r="P107" s="182"/>
      <c r="Q107" s="182"/>
      <c r="R107" s="182"/>
      <c r="S107" s="182"/>
      <c r="T107" s="182"/>
      <c r="U107" s="182"/>
      <c r="V107" s="182"/>
      <c r="W107" s="182"/>
      <c r="X107" s="182"/>
      <c r="Y107" s="182"/>
      <c r="Z107" s="182"/>
      <c r="AA107" s="182"/>
      <c r="AB107" s="182"/>
      <c r="AC107" s="182"/>
      <c r="AD107" s="182"/>
      <c r="AE107" s="182"/>
      <c r="AF107" s="182"/>
      <c r="AG107" s="183"/>
      <c r="AH107" s="183"/>
      <c r="AI107" s="183"/>
      <c r="AJ107" s="183"/>
      <c r="AK107" s="183"/>
      <c r="AL107" s="183"/>
      <c r="AM107" s="183"/>
      <c r="AN107" s="183"/>
      <c r="AO107" s="183"/>
      <c r="AP107" s="183"/>
      <c r="AQ107" s="64"/>
      <c r="AR107" s="60"/>
      <c r="AS107" s="65"/>
      <c r="AT107" s="66"/>
      <c r="AU107" s="67"/>
      <c r="AV107" s="66"/>
      <c r="AW107" s="66"/>
      <c r="AX107" s="66"/>
      <c r="AY107" s="66"/>
      <c r="AZ107" s="66"/>
      <c r="BA107" s="66"/>
      <c r="BB107" s="66"/>
      <c r="BC107" s="66"/>
      <c r="BD107" s="68"/>
      <c r="BS107" s="69"/>
      <c r="BT107" s="69"/>
      <c r="BU107" s="70"/>
      <c r="BV107" s="69"/>
      <c r="BW107" s="69"/>
      <c r="BX107" s="69"/>
      <c r="CL107" s="69"/>
    </row>
    <row r="108" spans="2:90" s="5" customFormat="1" ht="15.5" x14ac:dyDescent="0.2">
      <c r="B108" s="60"/>
      <c r="C108" s="61"/>
      <c r="D108" s="182" t="s">
        <v>64</v>
      </c>
      <c r="E108" s="182"/>
      <c r="F108" s="182"/>
      <c r="G108" s="182"/>
      <c r="H108" s="182"/>
      <c r="I108" s="164"/>
      <c r="J108" s="182" t="s">
        <v>425</v>
      </c>
      <c r="K108" s="182"/>
      <c r="L108" s="182"/>
      <c r="M108" s="182"/>
      <c r="N108" s="182"/>
      <c r="O108" s="182"/>
      <c r="P108" s="182"/>
      <c r="Q108" s="182"/>
      <c r="R108" s="182"/>
      <c r="S108" s="182"/>
      <c r="T108" s="182"/>
      <c r="U108" s="182"/>
      <c r="V108" s="182"/>
      <c r="W108" s="182"/>
      <c r="X108" s="182"/>
      <c r="Y108" s="182"/>
      <c r="Z108" s="182"/>
      <c r="AA108" s="182"/>
      <c r="AB108" s="182"/>
      <c r="AC108" s="182"/>
      <c r="AD108" s="182"/>
      <c r="AE108" s="182"/>
      <c r="AF108" s="182"/>
      <c r="AG108" s="183"/>
      <c r="AH108" s="183"/>
      <c r="AI108" s="183"/>
      <c r="AJ108" s="183"/>
      <c r="AK108" s="183"/>
      <c r="AL108" s="183"/>
      <c r="AM108" s="183"/>
      <c r="AN108" s="183"/>
      <c r="AO108" s="183"/>
      <c r="AP108" s="183"/>
      <c r="AQ108" s="64"/>
      <c r="AR108" s="60"/>
      <c r="AS108" s="65"/>
      <c r="AT108" s="66"/>
      <c r="AU108" s="67"/>
      <c r="AV108" s="66"/>
      <c r="AW108" s="66"/>
      <c r="AX108" s="66"/>
      <c r="AY108" s="66"/>
      <c r="AZ108" s="66"/>
      <c r="BA108" s="66"/>
      <c r="BB108" s="66"/>
      <c r="BC108" s="66"/>
      <c r="BD108" s="68"/>
      <c r="BS108" s="69"/>
      <c r="BT108" s="69"/>
      <c r="BU108" s="70"/>
      <c r="BV108" s="69"/>
      <c r="BW108" s="69"/>
      <c r="BX108" s="69"/>
      <c r="CL108" s="69"/>
    </row>
    <row r="109" spans="2:90" s="5" customFormat="1" ht="34.75" customHeight="1" x14ac:dyDescent="0.2">
      <c r="B109" s="60"/>
      <c r="C109" s="61"/>
      <c r="D109" s="165"/>
      <c r="E109" s="165"/>
      <c r="F109" s="165"/>
      <c r="G109" s="165"/>
      <c r="H109" s="165"/>
      <c r="I109" s="71"/>
      <c r="J109" s="166"/>
      <c r="K109" s="166"/>
      <c r="L109" s="166"/>
      <c r="M109" s="166"/>
      <c r="N109" s="166"/>
      <c r="O109" s="166"/>
      <c r="P109" s="166"/>
      <c r="Q109" s="166"/>
      <c r="R109" s="166"/>
      <c r="S109" s="166"/>
      <c r="T109" s="166"/>
      <c r="U109" s="166"/>
      <c r="V109" s="166"/>
      <c r="W109" s="166"/>
      <c r="X109" s="166"/>
      <c r="Y109" s="166"/>
      <c r="Z109" s="166"/>
      <c r="AA109" s="166"/>
      <c r="AB109" s="166"/>
      <c r="AC109" s="166"/>
      <c r="AD109" s="166"/>
      <c r="AE109" s="166"/>
      <c r="AF109" s="166"/>
      <c r="AG109" s="167"/>
      <c r="AH109" s="167"/>
      <c r="AI109" s="167"/>
      <c r="AJ109" s="167"/>
      <c r="AK109" s="167"/>
      <c r="AL109" s="167"/>
      <c r="AM109" s="167"/>
      <c r="AN109" s="167"/>
      <c r="AO109" s="167"/>
      <c r="AP109" s="167"/>
      <c r="AQ109" s="64"/>
      <c r="AR109" s="60"/>
      <c r="AS109" s="65"/>
      <c r="AT109" s="66"/>
      <c r="AU109" s="67"/>
      <c r="AV109" s="66"/>
      <c r="AW109" s="66"/>
      <c r="AX109" s="66"/>
      <c r="AY109" s="66"/>
      <c r="AZ109" s="66"/>
      <c r="BA109" s="66"/>
      <c r="BB109" s="66"/>
      <c r="BC109" s="66"/>
      <c r="BD109" s="68"/>
      <c r="BS109" s="69"/>
      <c r="BT109" s="69"/>
      <c r="BU109" s="70"/>
      <c r="BV109" s="69"/>
      <c r="BW109" s="69"/>
      <c r="BX109" s="69"/>
      <c r="CL109" s="69"/>
    </row>
    <row r="110" spans="2:90" s="5" customFormat="1" ht="25.5" customHeight="1" x14ac:dyDescent="0.2">
      <c r="B110" s="60"/>
      <c r="C110" s="61"/>
      <c r="D110" s="172" t="s">
        <v>96</v>
      </c>
      <c r="E110" s="172"/>
      <c r="F110" s="172"/>
      <c r="G110" s="172"/>
      <c r="H110" s="172"/>
      <c r="I110" s="7"/>
      <c r="J110" s="172" t="s">
        <v>429</v>
      </c>
      <c r="K110" s="172"/>
      <c r="L110" s="172"/>
      <c r="M110" s="172"/>
      <c r="N110" s="172"/>
      <c r="O110" s="172"/>
      <c r="P110" s="172"/>
      <c r="Q110" s="172"/>
      <c r="R110" s="172"/>
      <c r="S110" s="172"/>
      <c r="T110" s="172"/>
      <c r="U110" s="172"/>
      <c r="V110" s="172"/>
      <c r="W110" s="172"/>
      <c r="X110" s="172"/>
      <c r="Y110" s="172"/>
      <c r="Z110" s="172"/>
      <c r="AA110" s="172"/>
      <c r="AB110" s="172"/>
      <c r="AC110" s="172"/>
      <c r="AD110" s="172"/>
      <c r="AE110" s="172"/>
      <c r="AF110" s="172"/>
      <c r="AG110" s="201"/>
      <c r="AH110" s="201"/>
      <c r="AI110" s="201"/>
      <c r="AJ110" s="201"/>
      <c r="AK110" s="201"/>
      <c r="AL110" s="201"/>
      <c r="AM110" s="201"/>
      <c r="AN110" s="201"/>
      <c r="AO110" s="201"/>
      <c r="AP110" s="201"/>
      <c r="AQ110" s="64"/>
      <c r="AR110" s="60"/>
      <c r="AS110" s="65"/>
      <c r="AT110" s="66"/>
      <c r="AU110" s="67"/>
      <c r="AV110" s="66"/>
      <c r="AW110" s="66"/>
      <c r="AX110" s="66"/>
      <c r="AY110" s="66"/>
      <c r="AZ110" s="66"/>
      <c r="BA110" s="66"/>
      <c r="BB110" s="66"/>
      <c r="BC110" s="66"/>
      <c r="BD110" s="68"/>
      <c r="BS110" s="69"/>
      <c r="BT110" s="69"/>
      <c r="BU110" s="70"/>
      <c r="BV110" s="69"/>
      <c r="BW110" s="69"/>
      <c r="BX110" s="69"/>
      <c r="CL110" s="69"/>
    </row>
    <row r="111" spans="2:90" s="5" customFormat="1" ht="27" customHeight="1" x14ac:dyDescent="0.2">
      <c r="B111" s="60"/>
      <c r="C111" s="61"/>
      <c r="D111" s="184" t="s">
        <v>423</v>
      </c>
      <c r="E111" s="184"/>
      <c r="F111" s="184"/>
      <c r="G111" s="184"/>
      <c r="H111" s="184"/>
      <c r="I111" s="71"/>
      <c r="J111" s="185" t="s">
        <v>430</v>
      </c>
      <c r="K111" s="185"/>
      <c r="L111" s="185"/>
      <c r="M111" s="185"/>
      <c r="N111" s="185"/>
      <c r="O111" s="185"/>
      <c r="P111" s="185"/>
      <c r="Q111" s="185"/>
      <c r="R111" s="185"/>
      <c r="S111" s="185"/>
      <c r="T111" s="185"/>
      <c r="U111" s="185"/>
      <c r="V111" s="185"/>
      <c r="W111" s="185"/>
      <c r="X111" s="185"/>
      <c r="Y111" s="185"/>
      <c r="Z111" s="185"/>
      <c r="AA111" s="185"/>
      <c r="AB111" s="185"/>
      <c r="AC111" s="185"/>
      <c r="AD111" s="185"/>
      <c r="AE111" s="185"/>
      <c r="AF111" s="185"/>
      <c r="AG111" s="191"/>
      <c r="AH111" s="191"/>
      <c r="AI111" s="191"/>
      <c r="AJ111" s="191"/>
      <c r="AK111" s="191"/>
      <c r="AL111" s="191"/>
      <c r="AM111" s="191"/>
      <c r="AN111" s="191"/>
      <c r="AO111" s="191"/>
      <c r="AP111" s="191"/>
      <c r="AQ111" s="64"/>
      <c r="AR111" s="60"/>
      <c r="AS111" s="65"/>
      <c r="AT111" s="66"/>
      <c r="AU111" s="67"/>
      <c r="AV111" s="66"/>
      <c r="AW111" s="66"/>
      <c r="AX111" s="66"/>
      <c r="AY111" s="66"/>
      <c r="AZ111" s="66"/>
      <c r="BA111" s="66"/>
      <c r="BB111" s="66"/>
      <c r="BC111" s="66"/>
      <c r="BD111" s="68"/>
      <c r="BE111" s="170"/>
      <c r="BS111" s="69"/>
      <c r="BT111" s="69"/>
      <c r="BU111" s="70"/>
      <c r="BV111" s="69"/>
      <c r="BW111" s="69"/>
      <c r="BX111" s="69"/>
      <c r="CL111" s="69"/>
    </row>
    <row r="112" spans="2:90" s="5" customFormat="1" ht="15.5" x14ac:dyDescent="0.2">
      <c r="B112" s="60"/>
      <c r="C112" s="61"/>
      <c r="D112" s="182" t="s">
        <v>61</v>
      </c>
      <c r="E112" s="182"/>
      <c r="F112" s="182"/>
      <c r="G112" s="182"/>
      <c r="H112" s="182"/>
      <c r="I112" s="164"/>
      <c r="J112" s="182" t="s">
        <v>424</v>
      </c>
      <c r="K112" s="182"/>
      <c r="L112" s="182"/>
      <c r="M112" s="182"/>
      <c r="N112" s="182"/>
      <c r="O112" s="182"/>
      <c r="P112" s="182"/>
      <c r="Q112" s="182"/>
      <c r="R112" s="182"/>
      <c r="S112" s="182"/>
      <c r="T112" s="182"/>
      <c r="U112" s="182"/>
      <c r="V112" s="182"/>
      <c r="W112" s="182"/>
      <c r="X112" s="182"/>
      <c r="Y112" s="182"/>
      <c r="Z112" s="182"/>
      <c r="AA112" s="182"/>
      <c r="AB112" s="182"/>
      <c r="AC112" s="182"/>
      <c r="AD112" s="182"/>
      <c r="AE112" s="182"/>
      <c r="AF112" s="182"/>
      <c r="AG112" s="183"/>
      <c r="AH112" s="183"/>
      <c r="AI112" s="183"/>
      <c r="AJ112" s="183"/>
      <c r="AK112" s="183"/>
      <c r="AL112" s="183"/>
      <c r="AM112" s="183"/>
      <c r="AN112" s="183"/>
      <c r="AO112" s="183"/>
      <c r="AP112" s="183"/>
      <c r="AQ112" s="64"/>
      <c r="AR112" s="60"/>
      <c r="AS112" s="65"/>
      <c r="AT112" s="66"/>
      <c r="AU112" s="67"/>
      <c r="AV112" s="66"/>
      <c r="AW112" s="66"/>
      <c r="AX112" s="66"/>
      <c r="AY112" s="66"/>
      <c r="AZ112" s="66"/>
      <c r="BA112" s="66"/>
      <c r="BB112" s="66"/>
      <c r="BC112" s="66"/>
      <c r="BD112" s="68"/>
      <c r="BS112" s="69"/>
      <c r="BT112" s="69"/>
      <c r="BU112" s="70"/>
      <c r="BV112" s="69"/>
      <c r="BW112" s="69"/>
      <c r="BX112" s="69"/>
      <c r="CL112" s="69"/>
    </row>
    <row r="113" spans="2:90" s="5" customFormat="1" ht="15.5" x14ac:dyDescent="0.2">
      <c r="B113" s="60"/>
      <c r="C113" s="61"/>
      <c r="D113" s="182" t="s">
        <v>64</v>
      </c>
      <c r="E113" s="182"/>
      <c r="F113" s="182"/>
      <c r="G113" s="182"/>
      <c r="H113" s="182"/>
      <c r="I113" s="164"/>
      <c r="J113" s="182" t="s">
        <v>425</v>
      </c>
      <c r="K113" s="182"/>
      <c r="L113" s="182"/>
      <c r="M113" s="182"/>
      <c r="N113" s="182"/>
      <c r="O113" s="182"/>
      <c r="P113" s="182"/>
      <c r="Q113" s="182"/>
      <c r="R113" s="182"/>
      <c r="S113" s="182"/>
      <c r="T113" s="182"/>
      <c r="U113" s="182"/>
      <c r="V113" s="182"/>
      <c r="W113" s="182"/>
      <c r="X113" s="182"/>
      <c r="Y113" s="182"/>
      <c r="Z113" s="182"/>
      <c r="AA113" s="182"/>
      <c r="AB113" s="182"/>
      <c r="AC113" s="182"/>
      <c r="AD113" s="182"/>
      <c r="AE113" s="182"/>
      <c r="AF113" s="182"/>
      <c r="AG113" s="183"/>
      <c r="AH113" s="183"/>
      <c r="AI113" s="183"/>
      <c r="AJ113" s="183"/>
      <c r="AK113" s="183"/>
      <c r="AL113" s="183"/>
      <c r="AM113" s="183"/>
      <c r="AN113" s="183"/>
      <c r="AO113" s="183"/>
      <c r="AP113" s="183"/>
      <c r="AQ113" s="64"/>
      <c r="AR113" s="60"/>
      <c r="AS113" s="65"/>
      <c r="AT113" s="66"/>
      <c r="AU113" s="67"/>
      <c r="AV113" s="66"/>
      <c r="AW113" s="66"/>
      <c r="AX113" s="66"/>
      <c r="AY113" s="66"/>
      <c r="AZ113" s="66"/>
      <c r="BA113" s="66"/>
      <c r="BB113" s="66"/>
      <c r="BC113" s="66"/>
      <c r="BD113" s="68"/>
      <c r="BS113" s="69"/>
      <c r="BT113" s="69"/>
      <c r="BU113" s="70"/>
      <c r="BV113" s="69"/>
      <c r="BW113" s="69"/>
      <c r="BX113" s="69"/>
      <c r="CL113" s="69"/>
    </row>
    <row r="114" spans="2:90" s="5" customFormat="1" ht="31" customHeight="1" x14ac:dyDescent="0.2">
      <c r="B114" s="60"/>
      <c r="C114" s="61"/>
      <c r="D114" s="168"/>
      <c r="E114" s="168"/>
      <c r="F114" s="168"/>
      <c r="G114" s="168"/>
      <c r="H114" s="168"/>
      <c r="I114" s="164"/>
      <c r="J114" s="168"/>
      <c r="K114" s="168"/>
      <c r="L114" s="168"/>
      <c r="M114" s="168"/>
      <c r="N114" s="168"/>
      <c r="O114" s="168"/>
      <c r="P114" s="168"/>
      <c r="Q114" s="168"/>
      <c r="R114" s="168"/>
      <c r="S114" s="168"/>
      <c r="T114" s="168"/>
      <c r="U114" s="168"/>
      <c r="V114" s="168"/>
      <c r="W114" s="168"/>
      <c r="X114" s="168"/>
      <c r="Y114" s="168"/>
      <c r="Z114" s="168"/>
      <c r="AA114" s="168"/>
      <c r="AB114" s="168"/>
      <c r="AC114" s="168"/>
      <c r="AD114" s="168"/>
      <c r="AE114" s="168"/>
      <c r="AF114" s="168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64"/>
      <c r="AR114" s="60"/>
      <c r="AS114" s="65"/>
      <c r="AT114" s="66"/>
      <c r="AU114" s="67"/>
      <c r="AV114" s="66"/>
      <c r="AW114" s="66"/>
      <c r="AX114" s="66"/>
      <c r="AY114" s="66"/>
      <c r="AZ114" s="66"/>
      <c r="BA114" s="66"/>
      <c r="BB114" s="66"/>
      <c r="BC114" s="66"/>
      <c r="BD114" s="68"/>
      <c r="BS114" s="69"/>
      <c r="BT114" s="69"/>
      <c r="BU114" s="70"/>
      <c r="BV114" s="69"/>
      <c r="BW114" s="69"/>
      <c r="BX114" s="69"/>
      <c r="CL114" s="69"/>
    </row>
    <row r="115" spans="2:90" s="5" customFormat="1" ht="25.5" customHeight="1" x14ac:dyDescent="0.2">
      <c r="B115" s="60"/>
      <c r="C115" s="61"/>
      <c r="D115" s="172" t="s">
        <v>164</v>
      </c>
      <c r="E115" s="172"/>
      <c r="F115" s="172"/>
      <c r="G115" s="172"/>
      <c r="H115" s="172"/>
      <c r="I115" s="7"/>
      <c r="J115" s="172" t="s">
        <v>431</v>
      </c>
      <c r="K115" s="172"/>
      <c r="L115" s="172"/>
      <c r="M115" s="172"/>
      <c r="N115" s="172"/>
      <c r="O115" s="172"/>
      <c r="P115" s="172"/>
      <c r="Q115" s="172"/>
      <c r="R115" s="172"/>
      <c r="S115" s="172"/>
      <c r="T115" s="172"/>
      <c r="U115" s="172"/>
      <c r="V115" s="172"/>
      <c r="W115" s="172"/>
      <c r="X115" s="172"/>
      <c r="Y115" s="172"/>
      <c r="Z115" s="172"/>
      <c r="AA115" s="172"/>
      <c r="AB115" s="172"/>
      <c r="AC115" s="172"/>
      <c r="AD115" s="172"/>
      <c r="AE115" s="172"/>
      <c r="AF115" s="172"/>
      <c r="AG115" s="201"/>
      <c r="AH115" s="201"/>
      <c r="AI115" s="201"/>
      <c r="AJ115" s="201"/>
      <c r="AK115" s="201"/>
      <c r="AL115" s="201"/>
      <c r="AM115" s="201"/>
      <c r="AN115" s="201"/>
      <c r="AO115" s="201"/>
      <c r="AP115" s="201"/>
      <c r="AQ115" s="64"/>
      <c r="AR115" s="60"/>
      <c r="AS115" s="65"/>
      <c r="AT115" s="66"/>
      <c r="AU115" s="67"/>
      <c r="AV115" s="66"/>
      <c r="AW115" s="66"/>
      <c r="AX115" s="66"/>
      <c r="AY115" s="66"/>
      <c r="AZ115" s="66"/>
      <c r="BA115" s="66"/>
      <c r="BB115" s="66"/>
      <c r="BC115" s="66"/>
      <c r="BD115" s="68"/>
      <c r="BS115" s="69"/>
      <c r="BT115" s="69"/>
      <c r="BU115" s="70"/>
      <c r="BV115" s="69"/>
      <c r="BW115" s="69"/>
      <c r="BX115" s="69"/>
      <c r="CL115" s="69"/>
    </row>
    <row r="116" spans="2:90" s="5" customFormat="1" ht="27" customHeight="1" x14ac:dyDescent="0.2">
      <c r="B116" s="60"/>
      <c r="C116" s="61"/>
      <c r="D116" s="184" t="s">
        <v>423</v>
      </c>
      <c r="E116" s="184"/>
      <c r="F116" s="184"/>
      <c r="G116" s="184"/>
      <c r="H116" s="184"/>
      <c r="I116" s="71"/>
      <c r="J116" s="185" t="s">
        <v>432</v>
      </c>
      <c r="K116" s="185"/>
      <c r="L116" s="185"/>
      <c r="M116" s="185"/>
      <c r="N116" s="185"/>
      <c r="O116" s="185"/>
      <c r="P116" s="185"/>
      <c r="Q116" s="185"/>
      <c r="R116" s="185"/>
      <c r="S116" s="185"/>
      <c r="T116" s="185"/>
      <c r="U116" s="185"/>
      <c r="V116" s="185"/>
      <c r="W116" s="185"/>
      <c r="X116" s="185"/>
      <c r="Y116" s="185"/>
      <c r="Z116" s="185"/>
      <c r="AA116" s="185"/>
      <c r="AB116" s="185"/>
      <c r="AC116" s="185"/>
      <c r="AD116" s="185"/>
      <c r="AE116" s="185"/>
      <c r="AF116" s="185"/>
      <c r="AG116" s="191"/>
      <c r="AH116" s="191"/>
      <c r="AI116" s="191"/>
      <c r="AJ116" s="191"/>
      <c r="AK116" s="191"/>
      <c r="AL116" s="191"/>
      <c r="AM116" s="191"/>
      <c r="AN116" s="191"/>
      <c r="AO116" s="191"/>
      <c r="AP116" s="191"/>
      <c r="AQ116" s="64"/>
      <c r="AR116" s="60"/>
      <c r="AS116" s="65"/>
      <c r="AT116" s="66"/>
      <c r="AU116" s="67"/>
      <c r="AV116" s="66"/>
      <c r="AW116" s="66"/>
      <c r="AX116" s="66"/>
      <c r="AY116" s="66"/>
      <c r="AZ116" s="66"/>
      <c r="BA116" s="66"/>
      <c r="BB116" s="66"/>
      <c r="BC116" s="66"/>
      <c r="BD116" s="68"/>
      <c r="BS116" s="69"/>
      <c r="BT116" s="69"/>
      <c r="BU116" s="70"/>
      <c r="BV116" s="69"/>
      <c r="BW116" s="69"/>
      <c r="BX116" s="69"/>
      <c r="CL116" s="69"/>
    </row>
    <row r="117" spans="2:90" s="5" customFormat="1" ht="15.5" x14ac:dyDescent="0.2">
      <c r="B117" s="60"/>
      <c r="C117" s="61"/>
      <c r="D117" s="182" t="s">
        <v>61</v>
      </c>
      <c r="E117" s="182"/>
      <c r="F117" s="182"/>
      <c r="G117" s="182"/>
      <c r="H117" s="182"/>
      <c r="I117" s="164"/>
      <c r="J117" s="182" t="s">
        <v>424</v>
      </c>
      <c r="K117" s="182"/>
      <c r="L117" s="182"/>
      <c r="M117" s="182"/>
      <c r="N117" s="182"/>
      <c r="O117" s="182"/>
      <c r="P117" s="182"/>
      <c r="Q117" s="182"/>
      <c r="R117" s="182"/>
      <c r="S117" s="182"/>
      <c r="T117" s="182"/>
      <c r="U117" s="182"/>
      <c r="V117" s="182"/>
      <c r="W117" s="182"/>
      <c r="X117" s="182"/>
      <c r="Y117" s="182"/>
      <c r="Z117" s="182"/>
      <c r="AA117" s="182"/>
      <c r="AB117" s="182"/>
      <c r="AC117" s="182"/>
      <c r="AD117" s="182"/>
      <c r="AE117" s="182"/>
      <c r="AF117" s="182"/>
      <c r="AG117" s="183"/>
      <c r="AH117" s="183"/>
      <c r="AI117" s="183"/>
      <c r="AJ117" s="183"/>
      <c r="AK117" s="183"/>
      <c r="AL117" s="183"/>
      <c r="AM117" s="183"/>
      <c r="AN117" s="183"/>
      <c r="AO117" s="183"/>
      <c r="AP117" s="183"/>
      <c r="AQ117" s="64"/>
      <c r="AR117" s="60"/>
      <c r="AS117" s="65"/>
      <c r="AT117" s="66"/>
      <c r="AU117" s="67"/>
      <c r="AV117" s="66"/>
      <c r="AW117" s="66"/>
      <c r="AX117" s="66"/>
      <c r="AY117" s="66"/>
      <c r="AZ117" s="66"/>
      <c r="BA117" s="66"/>
      <c r="BB117" s="66"/>
      <c r="BC117" s="66"/>
      <c r="BD117" s="68"/>
      <c r="BS117" s="69"/>
      <c r="BT117" s="69"/>
      <c r="BU117" s="70"/>
      <c r="BV117" s="69"/>
      <c r="BW117" s="69"/>
      <c r="BX117" s="69"/>
      <c r="CL117" s="69"/>
    </row>
    <row r="118" spans="2:90" s="5" customFormat="1" ht="15.5" x14ac:dyDescent="0.2">
      <c r="B118" s="60"/>
      <c r="C118" s="61"/>
      <c r="D118" s="182" t="s">
        <v>64</v>
      </c>
      <c r="E118" s="182"/>
      <c r="F118" s="182"/>
      <c r="G118" s="182"/>
      <c r="H118" s="182"/>
      <c r="I118" s="164"/>
      <c r="J118" s="182" t="s">
        <v>425</v>
      </c>
      <c r="K118" s="182"/>
      <c r="L118" s="182"/>
      <c r="M118" s="182"/>
      <c r="N118" s="182"/>
      <c r="O118" s="182"/>
      <c r="P118" s="182"/>
      <c r="Q118" s="182"/>
      <c r="R118" s="182"/>
      <c r="S118" s="182"/>
      <c r="T118" s="182"/>
      <c r="U118" s="182"/>
      <c r="V118" s="182"/>
      <c r="W118" s="182"/>
      <c r="X118" s="182"/>
      <c r="Y118" s="182"/>
      <c r="Z118" s="182"/>
      <c r="AA118" s="182"/>
      <c r="AB118" s="182"/>
      <c r="AC118" s="182"/>
      <c r="AD118" s="182"/>
      <c r="AE118" s="182"/>
      <c r="AF118" s="182"/>
      <c r="AG118" s="183"/>
      <c r="AH118" s="183"/>
      <c r="AI118" s="183"/>
      <c r="AJ118" s="183"/>
      <c r="AK118" s="183"/>
      <c r="AL118" s="183"/>
      <c r="AM118" s="183"/>
      <c r="AN118" s="183"/>
      <c r="AO118" s="183"/>
      <c r="AP118" s="183"/>
      <c r="AQ118" s="64"/>
      <c r="AR118" s="60"/>
      <c r="AS118" s="65"/>
      <c r="AT118" s="66"/>
      <c r="AU118" s="67"/>
      <c r="AV118" s="66"/>
      <c r="AW118" s="66"/>
      <c r="AX118" s="66"/>
      <c r="AY118" s="66"/>
      <c r="AZ118" s="66"/>
      <c r="BA118" s="66"/>
      <c r="BB118" s="66"/>
      <c r="BC118" s="66"/>
      <c r="BD118" s="68"/>
      <c r="BS118" s="69"/>
      <c r="BT118" s="69"/>
      <c r="BU118" s="70"/>
      <c r="BV118" s="69"/>
      <c r="BW118" s="69"/>
      <c r="BX118" s="69"/>
      <c r="CL118" s="69"/>
    </row>
    <row r="119" spans="2:90" s="1" customFormat="1" ht="30" customHeight="1" x14ac:dyDescent="0.2">
      <c r="B119" s="26"/>
      <c r="AR119" s="26"/>
    </row>
    <row r="120" spans="2:90" s="1" customFormat="1" ht="7" customHeight="1" x14ac:dyDescent="0.2">
      <c r="B120" s="41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  <c r="AM120" s="42"/>
      <c r="AN120" s="42"/>
      <c r="AO120" s="42"/>
      <c r="AP120" s="42"/>
      <c r="AQ120" s="42"/>
      <c r="AR120" s="26"/>
    </row>
    <row r="172" spans="36:36" x14ac:dyDescent="0.2">
      <c r="AJ172" t="s">
        <v>433</v>
      </c>
    </row>
  </sheetData>
  <mergeCells count="81">
    <mergeCell ref="D115:H115"/>
    <mergeCell ref="J115:AF115"/>
    <mergeCell ref="AG115:AM115"/>
    <mergeCell ref="AN115:AP115"/>
    <mergeCell ref="D118:H118"/>
    <mergeCell ref="J118:AF118"/>
    <mergeCell ref="AG118:AM118"/>
    <mergeCell ref="AN118:AP118"/>
    <mergeCell ref="D116:H116"/>
    <mergeCell ref="J116:AF116"/>
    <mergeCell ref="AG116:AM116"/>
    <mergeCell ref="AN116:AP116"/>
    <mergeCell ref="D117:H117"/>
    <mergeCell ref="J117:AF117"/>
    <mergeCell ref="AG117:AM117"/>
    <mergeCell ref="AN117:AP117"/>
    <mergeCell ref="D112:H112"/>
    <mergeCell ref="J112:AF112"/>
    <mergeCell ref="AG112:AM112"/>
    <mergeCell ref="AN112:AP112"/>
    <mergeCell ref="D113:H113"/>
    <mergeCell ref="J113:AF113"/>
    <mergeCell ref="AG113:AM113"/>
    <mergeCell ref="AN113:AP113"/>
    <mergeCell ref="L30:P30"/>
    <mergeCell ref="W30:AE30"/>
    <mergeCell ref="AK30:AO30"/>
    <mergeCell ref="AK31:AO31"/>
    <mergeCell ref="L31:P31"/>
    <mergeCell ref="W31:AE31"/>
    <mergeCell ref="D111:H111"/>
    <mergeCell ref="J111:AF111"/>
    <mergeCell ref="AG111:AM111"/>
    <mergeCell ref="AN111:AP111"/>
    <mergeCell ref="AR2:BE2"/>
    <mergeCell ref="L34:P34"/>
    <mergeCell ref="W34:AE34"/>
    <mergeCell ref="AK34:AO34"/>
    <mergeCell ref="AK36:AO36"/>
    <mergeCell ref="X36:AB36"/>
    <mergeCell ref="W32:AE32"/>
    <mergeCell ref="AK32:AO32"/>
    <mergeCell ref="L32:P32"/>
    <mergeCell ref="L33:P33"/>
    <mergeCell ref="W33:AE33"/>
    <mergeCell ref="AK33:AO33"/>
    <mergeCell ref="K5:AJ5"/>
    <mergeCell ref="K6:AJ6"/>
    <mergeCell ref="E24:AN24"/>
    <mergeCell ref="AK27:AO27"/>
    <mergeCell ref="L29:P29"/>
    <mergeCell ref="W29:AE29"/>
    <mergeCell ref="AK29:AO29"/>
    <mergeCell ref="K7:AJ7"/>
    <mergeCell ref="AS100:AT102"/>
    <mergeCell ref="AM101:AP101"/>
    <mergeCell ref="D107:H107"/>
    <mergeCell ref="J107:AF107"/>
    <mergeCell ref="AG107:AM107"/>
    <mergeCell ref="AN107:AP107"/>
    <mergeCell ref="D106:H106"/>
    <mergeCell ref="J106:AF106"/>
    <mergeCell ref="C103:G103"/>
    <mergeCell ref="AN103:AP103"/>
    <mergeCell ref="AG103:AM103"/>
    <mergeCell ref="I103:AF103"/>
    <mergeCell ref="AG106:AM106"/>
    <mergeCell ref="AN106:AP106"/>
    <mergeCell ref="AG105:AM105"/>
    <mergeCell ref="AN105:AP105"/>
    <mergeCell ref="D110:H110"/>
    <mergeCell ref="J110:AF110"/>
    <mergeCell ref="L96:AJ96"/>
    <mergeCell ref="AM98:AN98"/>
    <mergeCell ref="AM100:AP100"/>
    <mergeCell ref="D108:H108"/>
    <mergeCell ref="J108:AF108"/>
    <mergeCell ref="AG108:AM108"/>
    <mergeCell ref="AN108:AP108"/>
    <mergeCell ref="AG110:AM110"/>
    <mergeCell ref="AN110:AP110"/>
  </mergeCells>
  <pageMargins left="0.39374999999999999" right="0.39374999999999999" top="0.39374999999999999" bottom="0.39374999999999999" header="0" footer="0"/>
  <pageSetup paperSize="9" scale="74" fitToHeight="100" orientation="portrait" blackAndWhite="1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N195"/>
  <sheetViews>
    <sheetView showGridLines="0" zoomScale="70" zoomScaleNormal="70" workbookViewId="0">
      <selection activeCell="J129" sqref="J129"/>
    </sheetView>
  </sheetViews>
  <sheetFormatPr defaultRowHeight="10" x14ac:dyDescent="0.2"/>
  <cols>
    <col min="1" max="1" width="8.33203125" customWidth="1"/>
    <col min="2" max="2" width="1.109375" customWidth="1"/>
    <col min="3" max="3" width="4.109375" customWidth="1"/>
    <col min="4" max="4" width="4.33203125" customWidth="1"/>
    <col min="5" max="5" width="17.109375" customWidth="1"/>
    <col min="6" max="6" width="50.6640625" customWidth="1"/>
    <col min="7" max="7" width="7.44140625" customWidth="1"/>
    <col min="8" max="8" width="14" customWidth="1"/>
    <col min="9" max="9" width="15.6640625" customWidth="1"/>
    <col min="10" max="10" width="22.33203125" customWidth="1"/>
    <col min="11" max="11" width="22.33203125" hidden="1" customWidth="1"/>
    <col min="12" max="12" width="9.33203125" customWidth="1"/>
    <col min="13" max="13" width="10.6640625" hidden="1" customWidth="1"/>
    <col min="14" max="14" width="9.33203125" hidden="1" customWidth="1"/>
    <col min="15" max="20" width="14.10937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332031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hidden="1" customWidth="1"/>
    <col min="30" max="30" width="15" hidden="1" customWidth="1"/>
    <col min="31" max="31" width="16.33203125" hidden="1" customWidth="1"/>
    <col min="32" max="43" width="9.109375" hidden="1" customWidth="1"/>
    <col min="44" max="65" width="9.33203125" hidden="1" customWidth="1"/>
    <col min="66" max="66" width="9.109375" hidden="1" customWidth="1"/>
    <col min="67" max="68" width="0" hidden="1" customWidth="1"/>
  </cols>
  <sheetData>
    <row r="2" spans="2:46" ht="37" hidden="1" customHeight="1" x14ac:dyDescent="0.2">
      <c r="L2" s="202" t="s">
        <v>5</v>
      </c>
      <c r="M2" s="193"/>
      <c r="N2" s="193"/>
      <c r="O2" s="193"/>
      <c r="P2" s="193"/>
      <c r="Q2" s="193"/>
      <c r="R2" s="193"/>
      <c r="S2" s="193"/>
      <c r="T2" s="193"/>
      <c r="U2" s="193"/>
      <c r="V2" s="193"/>
      <c r="AT2" s="14" t="s">
        <v>63</v>
      </c>
    </row>
    <row r="3" spans="2:46" ht="7" hidden="1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57</v>
      </c>
    </row>
    <row r="4" spans="2:46" ht="25" hidden="1" customHeight="1" x14ac:dyDescent="0.2">
      <c r="B4" s="17"/>
      <c r="D4" s="18" t="s">
        <v>66</v>
      </c>
      <c r="L4" s="17"/>
      <c r="M4" s="72" t="s">
        <v>8</v>
      </c>
      <c r="AT4" s="14" t="s">
        <v>3</v>
      </c>
    </row>
    <row r="5" spans="2:46" ht="7" hidden="1" customHeight="1" x14ac:dyDescent="0.2">
      <c r="B5" s="17"/>
      <c r="L5" s="17"/>
    </row>
    <row r="6" spans="2:46" ht="12" hidden="1" customHeight="1" x14ac:dyDescent="0.2">
      <c r="B6" s="17"/>
      <c r="D6" s="23" t="s">
        <v>12</v>
      </c>
      <c r="L6" s="17"/>
    </row>
    <row r="7" spans="2:46" ht="26.25" hidden="1" customHeight="1" x14ac:dyDescent="0.2">
      <c r="B7" s="17"/>
      <c r="E7" s="214" t="str">
        <f>'Rekapitulácia stavby'!K6</f>
        <v>Zelené sídliská / lokalita Bernolákova - Radvanská</v>
      </c>
      <c r="F7" s="215"/>
      <c r="G7" s="215"/>
      <c r="H7" s="215"/>
      <c r="L7" s="17"/>
    </row>
    <row r="8" spans="2:46" s="1" customFormat="1" ht="12" hidden="1" customHeight="1" x14ac:dyDescent="0.2">
      <c r="B8" s="26"/>
      <c r="D8" s="23" t="s">
        <v>67</v>
      </c>
      <c r="L8" s="26"/>
    </row>
    <row r="9" spans="2:46" s="1" customFormat="1" ht="16.5" hidden="1" customHeight="1" x14ac:dyDescent="0.2">
      <c r="B9" s="26"/>
      <c r="E9" s="173" t="s">
        <v>426</v>
      </c>
      <c r="F9" s="213"/>
      <c r="G9" s="213"/>
      <c r="H9" s="213"/>
      <c r="L9" s="26"/>
    </row>
    <row r="10" spans="2:46" s="1" customFormat="1" hidden="1" x14ac:dyDescent="0.2">
      <c r="B10" s="26"/>
      <c r="L10" s="26"/>
    </row>
    <row r="11" spans="2:46" s="1" customFormat="1" ht="12" hidden="1" customHeight="1" x14ac:dyDescent="0.2">
      <c r="B11" s="26"/>
      <c r="D11" s="23" t="s">
        <v>13</v>
      </c>
      <c r="F11" s="21" t="s">
        <v>1</v>
      </c>
      <c r="I11" s="23" t="s">
        <v>14</v>
      </c>
      <c r="J11" s="21" t="s">
        <v>1</v>
      </c>
      <c r="L11" s="26"/>
    </row>
    <row r="12" spans="2:46" s="1" customFormat="1" ht="12" hidden="1" customHeight="1" x14ac:dyDescent="0.2">
      <c r="B12" s="26"/>
      <c r="D12" s="23" t="s">
        <v>15</v>
      </c>
      <c r="F12" s="21" t="s">
        <v>16</v>
      </c>
      <c r="I12" s="23" t="s">
        <v>17</v>
      </c>
      <c r="J12" s="49">
        <f>'Rekapitulácia stavby'!AN9</f>
        <v>46082</v>
      </c>
      <c r="L12" s="26"/>
    </row>
    <row r="13" spans="2:46" s="1" customFormat="1" ht="11" hidden="1" customHeight="1" x14ac:dyDescent="0.2">
      <c r="B13" s="26"/>
      <c r="L13" s="26"/>
    </row>
    <row r="14" spans="2:46" s="1" customFormat="1" ht="12" hidden="1" customHeight="1" x14ac:dyDescent="0.2">
      <c r="B14" s="26"/>
      <c r="D14" s="23" t="s">
        <v>18</v>
      </c>
      <c r="I14" s="23" t="s">
        <v>19</v>
      </c>
      <c r="J14" s="21" t="s">
        <v>1</v>
      </c>
      <c r="L14" s="26"/>
    </row>
    <row r="15" spans="2:46" s="1" customFormat="1" ht="18" hidden="1" customHeight="1" x14ac:dyDescent="0.2">
      <c r="B15" s="26"/>
      <c r="E15" s="21" t="s">
        <v>20</v>
      </c>
      <c r="I15" s="23" t="s">
        <v>21</v>
      </c>
      <c r="J15" s="21" t="s">
        <v>1</v>
      </c>
      <c r="L15" s="26"/>
    </row>
    <row r="16" spans="2:46" s="1" customFormat="1" ht="7" hidden="1" customHeight="1" x14ac:dyDescent="0.2">
      <c r="B16" s="26"/>
      <c r="L16" s="26"/>
    </row>
    <row r="17" spans="2:12" s="1" customFormat="1" ht="12" hidden="1" customHeight="1" x14ac:dyDescent="0.2">
      <c r="B17" s="26"/>
      <c r="D17" s="23" t="s">
        <v>22</v>
      </c>
      <c r="I17" s="23" t="s">
        <v>19</v>
      </c>
      <c r="J17" s="21" t="str">
        <f>'Rekapitulácia stavby'!AN14</f>
        <v/>
      </c>
      <c r="L17" s="26"/>
    </row>
    <row r="18" spans="2:12" s="1" customFormat="1" ht="18" hidden="1" customHeight="1" x14ac:dyDescent="0.2">
      <c r="B18" s="26"/>
      <c r="E18" s="192" t="str">
        <f>'Rekapitulácia stavby'!E15</f>
        <v xml:space="preserve"> </v>
      </c>
      <c r="F18" s="192"/>
      <c r="G18" s="192"/>
      <c r="H18" s="192"/>
      <c r="I18" s="23" t="s">
        <v>21</v>
      </c>
      <c r="J18" s="21" t="str">
        <f>'Rekapitulácia stavby'!AN15</f>
        <v/>
      </c>
      <c r="L18" s="26"/>
    </row>
    <row r="19" spans="2:12" s="1" customFormat="1" ht="7" hidden="1" customHeight="1" x14ac:dyDescent="0.2">
      <c r="B19" s="26"/>
      <c r="L19" s="26"/>
    </row>
    <row r="20" spans="2:12" s="1" customFormat="1" ht="12" hidden="1" customHeight="1" x14ac:dyDescent="0.2">
      <c r="B20" s="26"/>
      <c r="D20" s="23" t="s">
        <v>24</v>
      </c>
      <c r="I20" s="23" t="s">
        <v>19</v>
      </c>
      <c r="J20" s="21" t="s">
        <v>1</v>
      </c>
      <c r="L20" s="26"/>
    </row>
    <row r="21" spans="2:12" s="1" customFormat="1" ht="18" hidden="1" customHeight="1" x14ac:dyDescent="0.2">
      <c r="B21" s="26"/>
      <c r="E21" s="21" t="s">
        <v>25</v>
      </c>
      <c r="I21" s="23" t="s">
        <v>21</v>
      </c>
      <c r="J21" s="21" t="s">
        <v>1</v>
      </c>
      <c r="L21" s="26"/>
    </row>
    <row r="22" spans="2:12" s="1" customFormat="1" ht="7" hidden="1" customHeight="1" x14ac:dyDescent="0.2">
      <c r="B22" s="26"/>
      <c r="L22" s="26"/>
    </row>
    <row r="23" spans="2:12" s="1" customFormat="1" ht="12" hidden="1" customHeight="1" x14ac:dyDescent="0.2">
      <c r="B23" s="26"/>
      <c r="D23" s="23" t="s">
        <v>27</v>
      </c>
      <c r="I23" s="23" t="s">
        <v>19</v>
      </c>
      <c r="J23" s="21" t="s">
        <v>1</v>
      </c>
      <c r="L23" s="26"/>
    </row>
    <row r="24" spans="2:12" s="1" customFormat="1" ht="18" hidden="1" customHeight="1" x14ac:dyDescent="0.2">
      <c r="B24" s="26"/>
      <c r="E24" s="21" t="s">
        <v>28</v>
      </c>
      <c r="I24" s="23" t="s">
        <v>21</v>
      </c>
      <c r="J24" s="21" t="s">
        <v>1</v>
      </c>
      <c r="L24" s="26"/>
    </row>
    <row r="25" spans="2:12" s="1" customFormat="1" ht="7" hidden="1" customHeight="1" x14ac:dyDescent="0.2">
      <c r="B25" s="26"/>
      <c r="L25" s="26"/>
    </row>
    <row r="26" spans="2:12" s="1" customFormat="1" ht="12" hidden="1" customHeight="1" x14ac:dyDescent="0.2">
      <c r="B26" s="26"/>
      <c r="D26" s="23" t="s">
        <v>29</v>
      </c>
      <c r="L26" s="26"/>
    </row>
    <row r="27" spans="2:12" s="6" customFormat="1" ht="16.5" hidden="1" customHeight="1" x14ac:dyDescent="0.2">
      <c r="B27" s="73"/>
      <c r="E27" s="195" t="s">
        <v>1</v>
      </c>
      <c r="F27" s="195"/>
      <c r="G27" s="195"/>
      <c r="H27" s="195"/>
      <c r="L27" s="73"/>
    </row>
    <row r="28" spans="2:12" s="1" customFormat="1" ht="7" hidden="1" customHeight="1" x14ac:dyDescent="0.2">
      <c r="B28" s="26"/>
      <c r="L28" s="26"/>
    </row>
    <row r="29" spans="2:12" s="1" customFormat="1" ht="7" hidden="1" customHeight="1" x14ac:dyDescent="0.2">
      <c r="B29" s="26"/>
      <c r="D29" s="50"/>
      <c r="E29" s="50"/>
      <c r="F29" s="50"/>
      <c r="G29" s="50"/>
      <c r="H29" s="50"/>
      <c r="I29" s="50"/>
      <c r="J29" s="50"/>
      <c r="K29" s="50"/>
      <c r="L29" s="26"/>
    </row>
    <row r="30" spans="2:12" s="1" customFormat="1" ht="25.4" hidden="1" customHeight="1" x14ac:dyDescent="0.2">
      <c r="B30" s="26"/>
      <c r="D30" s="74" t="s">
        <v>30</v>
      </c>
      <c r="J30" s="63">
        <f>ROUND(J128, 2)</f>
        <v>0</v>
      </c>
      <c r="L30" s="26"/>
    </row>
    <row r="31" spans="2:12" s="1" customFormat="1" ht="7" hidden="1" customHeight="1" x14ac:dyDescent="0.2">
      <c r="B31" s="26"/>
      <c r="D31" s="50"/>
      <c r="E31" s="50"/>
      <c r="F31" s="50"/>
      <c r="G31" s="50"/>
      <c r="H31" s="50"/>
      <c r="I31" s="50"/>
      <c r="J31" s="50"/>
      <c r="K31" s="50"/>
      <c r="L31" s="26"/>
    </row>
    <row r="32" spans="2:12" s="1" customFormat="1" ht="14.5" hidden="1" customHeight="1" x14ac:dyDescent="0.2">
      <c r="B32" s="26"/>
      <c r="F32" s="29" t="s">
        <v>32</v>
      </c>
      <c r="I32" s="29" t="s">
        <v>31</v>
      </c>
      <c r="J32" s="29" t="s">
        <v>33</v>
      </c>
      <c r="L32" s="26"/>
    </row>
    <row r="33" spans="2:12" s="1" customFormat="1" ht="14.5" hidden="1" customHeight="1" x14ac:dyDescent="0.2">
      <c r="B33" s="26"/>
      <c r="D33" s="52" t="s">
        <v>34</v>
      </c>
      <c r="E33" s="31" t="s">
        <v>35</v>
      </c>
      <c r="F33" s="75">
        <f>ROUND((SUM(BE128:BE194)),  2)</f>
        <v>0</v>
      </c>
      <c r="G33" s="76"/>
      <c r="H33" s="76"/>
      <c r="I33" s="77">
        <v>0.23</v>
      </c>
      <c r="J33" s="75">
        <f>ROUND(((SUM(BE128:BE194))*I33),  2)</f>
        <v>0</v>
      </c>
      <c r="L33" s="26"/>
    </row>
    <row r="34" spans="2:12" s="1" customFormat="1" ht="14.5" hidden="1" customHeight="1" x14ac:dyDescent="0.2">
      <c r="B34" s="26"/>
      <c r="E34" s="31" t="s">
        <v>36</v>
      </c>
      <c r="F34" s="78">
        <f>ROUND((SUM(BF128:BF194)),  2)</f>
        <v>0</v>
      </c>
      <c r="I34" s="79">
        <v>0.23</v>
      </c>
      <c r="J34" s="78">
        <f>ROUND(((SUM(BF128:BF194))*I34),  2)</f>
        <v>0</v>
      </c>
      <c r="L34" s="26"/>
    </row>
    <row r="35" spans="2:12" s="1" customFormat="1" ht="14.5" hidden="1" customHeight="1" x14ac:dyDescent="0.2">
      <c r="B35" s="26"/>
      <c r="E35" s="23" t="s">
        <v>37</v>
      </c>
      <c r="F35" s="78">
        <f>ROUND((SUM(BG128:BG194)),  2)</f>
        <v>0</v>
      </c>
      <c r="I35" s="79">
        <v>0.23</v>
      </c>
      <c r="J35" s="78">
        <f>0</f>
        <v>0</v>
      </c>
      <c r="L35" s="26"/>
    </row>
    <row r="36" spans="2:12" s="1" customFormat="1" ht="14.5" hidden="1" customHeight="1" x14ac:dyDescent="0.2">
      <c r="B36" s="26"/>
      <c r="E36" s="23" t="s">
        <v>38</v>
      </c>
      <c r="F36" s="78">
        <f>ROUND((SUM(BH128:BH194)),  2)</f>
        <v>0</v>
      </c>
      <c r="I36" s="79">
        <v>0.23</v>
      </c>
      <c r="J36" s="78">
        <f>0</f>
        <v>0</v>
      </c>
      <c r="L36" s="26"/>
    </row>
    <row r="37" spans="2:12" s="1" customFormat="1" ht="14.5" hidden="1" customHeight="1" x14ac:dyDescent="0.2">
      <c r="B37" s="26"/>
      <c r="E37" s="31" t="s">
        <v>39</v>
      </c>
      <c r="F37" s="75">
        <f>ROUND((SUM(BI128:BI194)),  2)</f>
        <v>0</v>
      </c>
      <c r="G37" s="76"/>
      <c r="H37" s="76"/>
      <c r="I37" s="77">
        <v>0</v>
      </c>
      <c r="J37" s="75">
        <f>0</f>
        <v>0</v>
      </c>
      <c r="L37" s="26"/>
    </row>
    <row r="38" spans="2:12" s="1" customFormat="1" ht="7" hidden="1" customHeight="1" x14ac:dyDescent="0.2">
      <c r="B38" s="26"/>
      <c r="L38" s="26"/>
    </row>
    <row r="39" spans="2:12" s="1" customFormat="1" ht="25.4" hidden="1" customHeight="1" x14ac:dyDescent="0.2">
      <c r="B39" s="26"/>
      <c r="C39" s="80"/>
      <c r="D39" s="81" t="s">
        <v>40</v>
      </c>
      <c r="E39" s="54"/>
      <c r="F39" s="54"/>
      <c r="G39" s="82" t="s">
        <v>41</v>
      </c>
      <c r="H39" s="83" t="s">
        <v>42</v>
      </c>
      <c r="I39" s="54"/>
      <c r="J39" s="84">
        <f>SUM(J30:J37)</f>
        <v>0</v>
      </c>
      <c r="K39" s="85"/>
      <c r="L39" s="26"/>
    </row>
    <row r="40" spans="2:12" s="1" customFormat="1" ht="14.5" hidden="1" customHeight="1" x14ac:dyDescent="0.2">
      <c r="B40" s="26"/>
      <c r="L40" s="26"/>
    </row>
    <row r="41" spans="2:12" ht="14.5" hidden="1" customHeight="1" x14ac:dyDescent="0.2">
      <c r="B41" s="17"/>
      <c r="L41" s="17"/>
    </row>
    <row r="42" spans="2:12" ht="14.5" hidden="1" customHeight="1" x14ac:dyDescent="0.2">
      <c r="B42" s="17"/>
      <c r="L42" s="17"/>
    </row>
    <row r="43" spans="2:12" ht="14.5" hidden="1" customHeight="1" x14ac:dyDescent="0.2">
      <c r="B43" s="17"/>
      <c r="L43" s="17"/>
    </row>
    <row r="44" spans="2:12" ht="14.5" hidden="1" customHeight="1" x14ac:dyDescent="0.2">
      <c r="B44" s="17"/>
      <c r="L44" s="17"/>
    </row>
    <row r="45" spans="2:12" ht="14.5" hidden="1" customHeight="1" x14ac:dyDescent="0.2">
      <c r="B45" s="17"/>
      <c r="L45" s="17"/>
    </row>
    <row r="46" spans="2:12" ht="14.5" hidden="1" customHeight="1" x14ac:dyDescent="0.2">
      <c r="B46" s="17"/>
      <c r="L46" s="17"/>
    </row>
    <row r="47" spans="2:12" ht="14.5" hidden="1" customHeight="1" x14ac:dyDescent="0.2">
      <c r="B47" s="17"/>
      <c r="L47" s="17"/>
    </row>
    <row r="48" spans="2:12" ht="14.5" hidden="1" customHeight="1" x14ac:dyDescent="0.2">
      <c r="B48" s="17"/>
      <c r="L48" s="17"/>
    </row>
    <row r="49" spans="2:12" ht="14.5" hidden="1" customHeight="1" x14ac:dyDescent="0.2">
      <c r="B49" s="17"/>
      <c r="L49" s="17"/>
    </row>
    <row r="50" spans="2:12" s="1" customFormat="1" ht="14.5" hidden="1" customHeight="1" x14ac:dyDescent="0.2">
      <c r="B50" s="26"/>
      <c r="D50" s="38" t="s">
        <v>43</v>
      </c>
      <c r="E50" s="39"/>
      <c r="F50" s="39"/>
      <c r="G50" s="38" t="s">
        <v>44</v>
      </c>
      <c r="H50" s="39"/>
      <c r="I50" s="39"/>
      <c r="J50" s="39"/>
      <c r="K50" s="39"/>
      <c r="L50" s="26"/>
    </row>
    <row r="51" spans="2:12" hidden="1" x14ac:dyDescent="0.2">
      <c r="B51" s="17"/>
      <c r="L51" s="17"/>
    </row>
    <row r="52" spans="2:12" hidden="1" x14ac:dyDescent="0.2">
      <c r="B52" s="17"/>
      <c r="L52" s="17"/>
    </row>
    <row r="53" spans="2:12" hidden="1" x14ac:dyDescent="0.2">
      <c r="B53" s="17"/>
      <c r="L53" s="17"/>
    </row>
    <row r="54" spans="2:12" hidden="1" x14ac:dyDescent="0.2">
      <c r="B54" s="17"/>
      <c r="L54" s="17"/>
    </row>
    <row r="55" spans="2:12" hidden="1" x14ac:dyDescent="0.2">
      <c r="B55" s="17"/>
      <c r="L55" s="17"/>
    </row>
    <row r="56" spans="2:12" hidden="1" x14ac:dyDescent="0.2">
      <c r="B56" s="17"/>
      <c r="L56" s="17"/>
    </row>
    <row r="57" spans="2:12" hidden="1" x14ac:dyDescent="0.2">
      <c r="B57" s="17"/>
      <c r="L57" s="17"/>
    </row>
    <row r="58" spans="2:12" hidden="1" x14ac:dyDescent="0.2">
      <c r="B58" s="17"/>
      <c r="L58" s="17"/>
    </row>
    <row r="59" spans="2:12" hidden="1" x14ac:dyDescent="0.2">
      <c r="B59" s="17"/>
      <c r="L59" s="17"/>
    </row>
    <row r="60" spans="2:12" hidden="1" x14ac:dyDescent="0.2">
      <c r="B60" s="17"/>
      <c r="L60" s="17"/>
    </row>
    <row r="61" spans="2:12" s="1" customFormat="1" ht="12.5" hidden="1" x14ac:dyDescent="0.2">
      <c r="B61" s="26"/>
      <c r="D61" s="40" t="s">
        <v>45</v>
      </c>
      <c r="E61" s="28"/>
      <c r="F61" s="86" t="s">
        <v>46</v>
      </c>
      <c r="G61" s="40" t="s">
        <v>45</v>
      </c>
      <c r="H61" s="28"/>
      <c r="I61" s="28"/>
      <c r="J61" s="87" t="s">
        <v>46</v>
      </c>
      <c r="K61" s="28"/>
      <c r="L61" s="26"/>
    </row>
    <row r="62" spans="2:12" hidden="1" x14ac:dyDescent="0.2">
      <c r="B62" s="17"/>
      <c r="L62" s="17"/>
    </row>
    <row r="63" spans="2:12" hidden="1" x14ac:dyDescent="0.2">
      <c r="B63" s="17"/>
      <c r="L63" s="17"/>
    </row>
    <row r="64" spans="2:12" hidden="1" x14ac:dyDescent="0.2">
      <c r="B64" s="17"/>
      <c r="L64" s="17"/>
    </row>
    <row r="65" spans="2:12" s="1" customFormat="1" ht="13" hidden="1" x14ac:dyDescent="0.2">
      <c r="B65" s="26"/>
      <c r="D65" s="38" t="s">
        <v>47</v>
      </c>
      <c r="E65" s="39"/>
      <c r="F65" s="39"/>
      <c r="G65" s="38" t="s">
        <v>48</v>
      </c>
      <c r="H65" s="39"/>
      <c r="I65" s="39"/>
      <c r="J65" s="39"/>
      <c r="K65" s="39"/>
      <c r="L65" s="26"/>
    </row>
    <row r="66" spans="2:12" hidden="1" x14ac:dyDescent="0.2">
      <c r="B66" s="17"/>
      <c r="L66" s="17"/>
    </row>
    <row r="67" spans="2:12" hidden="1" x14ac:dyDescent="0.2">
      <c r="B67" s="17"/>
      <c r="L67" s="17"/>
    </row>
    <row r="68" spans="2:12" hidden="1" x14ac:dyDescent="0.2">
      <c r="B68" s="17"/>
      <c r="L68" s="17"/>
    </row>
    <row r="69" spans="2:12" hidden="1" x14ac:dyDescent="0.2">
      <c r="B69" s="17"/>
      <c r="L69" s="17"/>
    </row>
    <row r="70" spans="2:12" hidden="1" x14ac:dyDescent="0.2">
      <c r="B70" s="17"/>
      <c r="L70" s="17"/>
    </row>
    <row r="71" spans="2:12" hidden="1" x14ac:dyDescent="0.2">
      <c r="B71" s="17"/>
      <c r="L71" s="17"/>
    </row>
    <row r="72" spans="2:12" hidden="1" x14ac:dyDescent="0.2">
      <c r="B72" s="17"/>
      <c r="L72" s="17"/>
    </row>
    <row r="73" spans="2:12" hidden="1" x14ac:dyDescent="0.2">
      <c r="B73" s="17"/>
      <c r="L73" s="17"/>
    </row>
    <row r="74" spans="2:12" hidden="1" x14ac:dyDescent="0.2">
      <c r="B74" s="17"/>
      <c r="L74" s="17"/>
    </row>
    <row r="75" spans="2:12" hidden="1" x14ac:dyDescent="0.2">
      <c r="B75" s="17"/>
      <c r="L75" s="17"/>
    </row>
    <row r="76" spans="2:12" s="1" customFormat="1" ht="12.5" hidden="1" x14ac:dyDescent="0.2">
      <c r="B76" s="26"/>
      <c r="D76" s="40" t="s">
        <v>45</v>
      </c>
      <c r="E76" s="28"/>
      <c r="F76" s="86" t="s">
        <v>46</v>
      </c>
      <c r="G76" s="40" t="s">
        <v>45</v>
      </c>
      <c r="H76" s="28"/>
      <c r="I76" s="28"/>
      <c r="J76" s="87" t="s">
        <v>46</v>
      </c>
      <c r="K76" s="28"/>
      <c r="L76" s="26"/>
    </row>
    <row r="77" spans="2:12" s="1" customFormat="1" ht="14.5" hidden="1" customHeight="1" x14ac:dyDescent="0.2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6"/>
    </row>
    <row r="78" spans="2:12" hidden="1" x14ac:dyDescent="0.2"/>
    <row r="79" spans="2:12" hidden="1" x14ac:dyDescent="0.2"/>
    <row r="80" spans="2:12" hidden="1" x14ac:dyDescent="0.2"/>
    <row r="81" spans="2:47" s="1" customFormat="1" ht="7" hidden="1" customHeight="1" x14ac:dyDescent="0.2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6"/>
    </row>
    <row r="82" spans="2:47" s="1" customFormat="1" ht="25" hidden="1" customHeight="1" x14ac:dyDescent="0.2">
      <c r="B82" s="26"/>
      <c r="C82" s="18" t="s">
        <v>68</v>
      </c>
      <c r="L82" s="26"/>
    </row>
    <row r="83" spans="2:47" s="1" customFormat="1" ht="7" hidden="1" customHeight="1" x14ac:dyDescent="0.2">
      <c r="B83" s="26"/>
      <c r="L83" s="26"/>
    </row>
    <row r="84" spans="2:47" s="1" customFormat="1" ht="12" hidden="1" customHeight="1" x14ac:dyDescent="0.2">
      <c r="B84" s="26"/>
      <c r="C84" s="23" t="s">
        <v>12</v>
      </c>
      <c r="L84" s="26"/>
    </row>
    <row r="85" spans="2:47" s="1" customFormat="1" ht="26.25" hidden="1" customHeight="1" x14ac:dyDescent="0.2">
      <c r="B85" s="26"/>
      <c r="E85" s="214" t="str">
        <f>E7</f>
        <v>Zelené sídliská / lokalita Bernolákova - Radvanská</v>
      </c>
      <c r="F85" s="215"/>
      <c r="G85" s="215"/>
      <c r="H85" s="215"/>
      <c r="L85" s="26"/>
    </row>
    <row r="86" spans="2:47" s="1" customFormat="1" ht="12" hidden="1" customHeight="1" x14ac:dyDescent="0.2">
      <c r="B86" s="26"/>
      <c r="C86" s="23" t="s">
        <v>67</v>
      </c>
      <c r="L86" s="26"/>
    </row>
    <row r="87" spans="2:47" s="1" customFormat="1" ht="16.5" hidden="1" customHeight="1" x14ac:dyDescent="0.2">
      <c r="B87" s="26"/>
      <c r="E87" s="173" t="str">
        <f>E9</f>
        <v>SO 05.1 - Pódium - ETAPA 1</v>
      </c>
      <c r="F87" s="213"/>
      <c r="G87" s="213"/>
      <c r="H87" s="213"/>
      <c r="L87" s="26"/>
    </row>
    <row r="88" spans="2:47" s="1" customFormat="1" ht="7" hidden="1" customHeight="1" x14ac:dyDescent="0.2">
      <c r="B88" s="26"/>
      <c r="L88" s="26"/>
    </row>
    <row r="89" spans="2:47" s="1" customFormat="1" ht="12" hidden="1" customHeight="1" x14ac:dyDescent="0.2">
      <c r="B89" s="26"/>
      <c r="C89" s="23" t="s">
        <v>15</v>
      </c>
      <c r="F89" s="21" t="str">
        <f>F12</f>
        <v>k.ú. Radvaň, Banská Bystrica</v>
      </c>
      <c r="I89" s="23" t="s">
        <v>17</v>
      </c>
      <c r="J89" s="49">
        <f>IF(J12="","",J12)</f>
        <v>46082</v>
      </c>
      <c r="L89" s="26"/>
    </row>
    <row r="90" spans="2:47" s="1" customFormat="1" ht="7" hidden="1" customHeight="1" x14ac:dyDescent="0.2">
      <c r="B90" s="26"/>
      <c r="L90" s="26"/>
    </row>
    <row r="91" spans="2:47" s="1" customFormat="1" ht="15.25" hidden="1" customHeight="1" x14ac:dyDescent="0.2">
      <c r="B91" s="26"/>
      <c r="C91" s="23" t="s">
        <v>18</v>
      </c>
      <c r="F91" s="21" t="str">
        <f>E15</f>
        <v>Mesto Banská Bystrica</v>
      </c>
      <c r="I91" s="23" t="s">
        <v>24</v>
      </c>
      <c r="J91" s="24" t="str">
        <f>E21</f>
        <v>Ateliér DUMA</v>
      </c>
      <c r="L91" s="26"/>
    </row>
    <row r="92" spans="2:47" s="1" customFormat="1" ht="25.75" hidden="1" customHeight="1" x14ac:dyDescent="0.2">
      <c r="B92" s="26"/>
      <c r="C92" s="23" t="s">
        <v>22</v>
      </c>
      <c r="F92" s="21" t="str">
        <f>IF(E18="","",E18)</f>
        <v xml:space="preserve"> </v>
      </c>
      <c r="I92" s="23" t="s">
        <v>27</v>
      </c>
      <c r="J92" s="24" t="str">
        <f>E24</f>
        <v>Ing. Magdalena Horňáková</v>
      </c>
      <c r="L92" s="26"/>
    </row>
    <row r="93" spans="2:47" s="1" customFormat="1" ht="10.4" hidden="1" customHeight="1" x14ac:dyDescent="0.2">
      <c r="B93" s="26"/>
      <c r="L93" s="26"/>
    </row>
    <row r="94" spans="2:47" s="1" customFormat="1" ht="29.25" hidden="1" customHeight="1" x14ac:dyDescent="0.2">
      <c r="B94" s="26"/>
      <c r="C94" s="88" t="s">
        <v>69</v>
      </c>
      <c r="D94" s="80"/>
      <c r="E94" s="80"/>
      <c r="F94" s="80"/>
      <c r="G94" s="80"/>
      <c r="H94" s="80"/>
      <c r="I94" s="80"/>
      <c r="J94" s="89" t="s">
        <v>70</v>
      </c>
      <c r="K94" s="80"/>
      <c r="L94" s="26"/>
    </row>
    <row r="95" spans="2:47" s="1" customFormat="1" ht="10.4" hidden="1" customHeight="1" x14ac:dyDescent="0.2">
      <c r="B95" s="26"/>
      <c r="L95" s="26"/>
    </row>
    <row r="96" spans="2:47" s="1" customFormat="1" ht="23" hidden="1" customHeight="1" x14ac:dyDescent="0.2">
      <c r="B96" s="26"/>
      <c r="C96" s="90" t="s">
        <v>71</v>
      </c>
      <c r="J96" s="63">
        <f>J128</f>
        <v>0</v>
      </c>
      <c r="L96" s="26"/>
      <c r="AU96" s="14" t="s">
        <v>72</v>
      </c>
    </row>
    <row r="97" spans="2:12" s="7" customFormat="1" ht="25" hidden="1" customHeight="1" x14ac:dyDescent="0.2">
      <c r="B97" s="91"/>
      <c r="D97" s="92" t="s">
        <v>73</v>
      </c>
      <c r="E97" s="93"/>
      <c r="F97" s="93"/>
      <c r="G97" s="93"/>
      <c r="H97" s="93"/>
      <c r="I97" s="93"/>
      <c r="J97" s="94">
        <f>J129</f>
        <v>0</v>
      </c>
      <c r="L97" s="91"/>
    </row>
    <row r="98" spans="2:12" s="8" customFormat="1" ht="20" hidden="1" customHeight="1" x14ac:dyDescent="0.2">
      <c r="B98" s="95"/>
      <c r="D98" s="96" t="s">
        <v>74</v>
      </c>
      <c r="E98" s="97"/>
      <c r="F98" s="97"/>
      <c r="G98" s="97"/>
      <c r="H98" s="97"/>
      <c r="I98" s="97"/>
      <c r="J98" s="98">
        <f>J130</f>
        <v>0</v>
      </c>
      <c r="L98" s="95"/>
    </row>
    <row r="99" spans="2:12" s="8" customFormat="1" ht="20" hidden="1" customHeight="1" x14ac:dyDescent="0.2">
      <c r="B99" s="95"/>
      <c r="D99" s="96" t="s">
        <v>75</v>
      </c>
      <c r="E99" s="97"/>
      <c r="F99" s="97"/>
      <c r="G99" s="97"/>
      <c r="H99" s="97"/>
      <c r="I99" s="97"/>
      <c r="J99" s="98">
        <f>J142</f>
        <v>0</v>
      </c>
      <c r="L99" s="95"/>
    </row>
    <row r="100" spans="2:12" s="8" customFormat="1" ht="20" hidden="1" customHeight="1" x14ac:dyDescent="0.2">
      <c r="B100" s="95"/>
      <c r="D100" s="96" t="s">
        <v>76</v>
      </c>
      <c r="E100" s="97"/>
      <c r="F100" s="97"/>
      <c r="G100" s="97"/>
      <c r="H100" s="97"/>
      <c r="I100" s="97"/>
      <c r="J100" s="98">
        <f>J148</f>
        <v>0</v>
      </c>
      <c r="L100" s="95"/>
    </row>
    <row r="101" spans="2:12" s="8" customFormat="1" ht="20" hidden="1" customHeight="1" x14ac:dyDescent="0.2">
      <c r="B101" s="95"/>
      <c r="D101" s="96" t="s">
        <v>77</v>
      </c>
      <c r="E101" s="97"/>
      <c r="F101" s="97"/>
      <c r="G101" s="97"/>
      <c r="H101" s="97"/>
      <c r="I101" s="97"/>
      <c r="J101" s="98">
        <f>J151</f>
        <v>0</v>
      </c>
      <c r="L101" s="95"/>
    </row>
    <row r="102" spans="2:12" s="7" customFormat="1" ht="25" hidden="1" customHeight="1" x14ac:dyDescent="0.2">
      <c r="B102" s="91"/>
      <c r="D102" s="92" t="s">
        <v>78</v>
      </c>
      <c r="E102" s="93"/>
      <c r="F102" s="93"/>
      <c r="G102" s="93"/>
      <c r="H102" s="93"/>
      <c r="I102" s="93"/>
      <c r="J102" s="94">
        <f>J153</f>
        <v>0</v>
      </c>
      <c r="L102" s="91"/>
    </row>
    <row r="103" spans="2:12" s="8" customFormat="1" ht="20" hidden="1" customHeight="1" x14ac:dyDescent="0.2">
      <c r="B103" s="95"/>
      <c r="D103" s="96" t="s">
        <v>79</v>
      </c>
      <c r="E103" s="97"/>
      <c r="F103" s="97"/>
      <c r="G103" s="97"/>
      <c r="H103" s="97"/>
      <c r="I103" s="97"/>
      <c r="J103" s="98">
        <f>J154</f>
        <v>0</v>
      </c>
      <c r="L103" s="95"/>
    </row>
    <row r="104" spans="2:12" s="8" customFormat="1" ht="20" hidden="1" customHeight="1" x14ac:dyDescent="0.2">
      <c r="B104" s="95"/>
      <c r="D104" s="96" t="s">
        <v>80</v>
      </c>
      <c r="E104" s="97"/>
      <c r="F104" s="97"/>
      <c r="G104" s="97"/>
      <c r="H104" s="97"/>
      <c r="I104" s="97"/>
      <c r="J104" s="98">
        <f>J158</f>
        <v>0</v>
      </c>
      <c r="L104" s="95"/>
    </row>
    <row r="105" spans="2:12" s="8" customFormat="1" ht="20" hidden="1" customHeight="1" x14ac:dyDescent="0.2">
      <c r="B105" s="95"/>
      <c r="D105" s="96" t="s">
        <v>81</v>
      </c>
      <c r="E105" s="97"/>
      <c r="F105" s="97"/>
      <c r="G105" s="97"/>
      <c r="H105" s="97"/>
      <c r="I105" s="97"/>
      <c r="J105" s="98">
        <f>J164</f>
        <v>0</v>
      </c>
      <c r="L105" s="95"/>
    </row>
    <row r="106" spans="2:12" s="8" customFormat="1" ht="20" hidden="1" customHeight="1" x14ac:dyDescent="0.2">
      <c r="B106" s="95"/>
      <c r="D106" s="96" t="s">
        <v>82</v>
      </c>
      <c r="E106" s="97"/>
      <c r="F106" s="97"/>
      <c r="G106" s="97"/>
      <c r="H106" s="97"/>
      <c r="I106" s="97"/>
      <c r="J106" s="98">
        <f>J169</f>
        <v>0</v>
      </c>
      <c r="L106" s="95"/>
    </row>
    <row r="107" spans="2:12" s="8" customFormat="1" ht="20" hidden="1" customHeight="1" x14ac:dyDescent="0.2">
      <c r="B107" s="95"/>
      <c r="D107" s="96" t="s">
        <v>83</v>
      </c>
      <c r="E107" s="97"/>
      <c r="F107" s="97"/>
      <c r="G107" s="97"/>
      <c r="H107" s="97"/>
      <c r="I107" s="97"/>
      <c r="J107" s="98">
        <f>J176</f>
        <v>0</v>
      </c>
      <c r="L107" s="95"/>
    </row>
    <row r="108" spans="2:12" s="8" customFormat="1" ht="20" hidden="1" customHeight="1" x14ac:dyDescent="0.2">
      <c r="B108" s="95"/>
      <c r="D108" s="96" t="s">
        <v>84</v>
      </c>
      <c r="E108" s="97"/>
      <c r="F108" s="97"/>
      <c r="G108" s="97"/>
      <c r="H108" s="97"/>
      <c r="I108" s="97"/>
      <c r="J108" s="98">
        <f>J188</f>
        <v>0</v>
      </c>
      <c r="L108" s="95"/>
    </row>
    <row r="109" spans="2:12" s="1" customFormat="1" ht="21.75" hidden="1" customHeight="1" x14ac:dyDescent="0.2">
      <c r="B109" s="26"/>
      <c r="L109" s="26"/>
    </row>
    <row r="110" spans="2:12" s="1" customFormat="1" ht="7" hidden="1" customHeight="1" x14ac:dyDescent="0.2">
      <c r="B110" s="41"/>
      <c r="C110" s="42"/>
      <c r="D110" s="42"/>
      <c r="E110" s="42"/>
      <c r="F110" s="42"/>
      <c r="G110" s="42"/>
      <c r="H110" s="42"/>
      <c r="I110" s="42"/>
      <c r="J110" s="42"/>
      <c r="K110" s="42"/>
      <c r="L110" s="26"/>
    </row>
    <row r="111" spans="2:12" hidden="1" x14ac:dyDescent="0.2"/>
    <row r="112" spans="2:12" hidden="1" x14ac:dyDescent="0.2"/>
    <row r="114" spans="2:63" s="1" customFormat="1" ht="7" customHeight="1" x14ac:dyDescent="0.2">
      <c r="B114" s="43"/>
      <c r="C114" s="44"/>
      <c r="D114" s="44"/>
      <c r="E114" s="44"/>
      <c r="F114" s="44"/>
      <c r="G114" s="44"/>
      <c r="H114" s="44"/>
      <c r="I114" s="44"/>
      <c r="J114" s="44"/>
      <c r="K114" s="44"/>
      <c r="L114" s="26"/>
    </row>
    <row r="115" spans="2:63" s="1" customFormat="1" ht="25" customHeight="1" x14ac:dyDescent="0.2">
      <c r="B115" s="26"/>
      <c r="C115" s="18" t="s">
        <v>434</v>
      </c>
      <c r="L115" s="26"/>
    </row>
    <row r="116" spans="2:63" s="1" customFormat="1" ht="7" customHeight="1" x14ac:dyDescent="0.2">
      <c r="B116" s="26"/>
      <c r="L116" s="26"/>
    </row>
    <row r="117" spans="2:63" s="1" customFormat="1" ht="12" customHeight="1" x14ac:dyDescent="0.2">
      <c r="B117" s="26"/>
      <c r="C117" s="23" t="s">
        <v>12</v>
      </c>
      <c r="L117" s="26"/>
    </row>
    <row r="118" spans="2:63" s="1" customFormat="1" ht="26.25" customHeight="1" x14ac:dyDescent="0.2">
      <c r="B118" s="26"/>
      <c r="E118" s="214" t="str">
        <f>E7</f>
        <v>Zelené sídliská / lokalita Bernolákova - Radvanská</v>
      </c>
      <c r="F118" s="215"/>
      <c r="G118" s="215"/>
      <c r="H118" s="215"/>
      <c r="L118" s="26"/>
    </row>
    <row r="119" spans="2:63" s="1" customFormat="1" ht="12" customHeight="1" x14ac:dyDescent="0.2">
      <c r="B119" s="26"/>
      <c r="C119" s="23" t="s">
        <v>67</v>
      </c>
      <c r="L119" s="26"/>
    </row>
    <row r="120" spans="2:63" s="1" customFormat="1" ht="16.5" customHeight="1" x14ac:dyDescent="0.2">
      <c r="B120" s="26"/>
      <c r="E120" s="173" t="str">
        <f>E9</f>
        <v>SO 05.1 - Pódium - ETAPA 1</v>
      </c>
      <c r="F120" s="213"/>
      <c r="G120" s="213"/>
      <c r="H120" s="213"/>
      <c r="L120" s="26"/>
    </row>
    <row r="121" spans="2:63" s="1" customFormat="1" ht="7" customHeight="1" x14ac:dyDescent="0.2">
      <c r="B121" s="26"/>
      <c r="L121" s="26"/>
    </row>
    <row r="122" spans="2:63" s="1" customFormat="1" ht="12" customHeight="1" x14ac:dyDescent="0.2">
      <c r="B122" s="26"/>
      <c r="C122" s="23" t="s">
        <v>15</v>
      </c>
      <c r="F122" s="21" t="str">
        <f>F12</f>
        <v>k.ú. Radvaň, Banská Bystrica</v>
      </c>
      <c r="I122" s="23" t="s">
        <v>17</v>
      </c>
      <c r="J122" s="49">
        <f>IF(J12="","",J12)</f>
        <v>46082</v>
      </c>
      <c r="L122" s="26"/>
    </row>
    <row r="123" spans="2:63" s="1" customFormat="1" ht="7" customHeight="1" x14ac:dyDescent="0.2">
      <c r="B123" s="26"/>
      <c r="L123" s="26"/>
    </row>
    <row r="124" spans="2:63" s="1" customFormat="1" ht="15.25" customHeight="1" x14ac:dyDescent="0.2">
      <c r="B124" s="26"/>
      <c r="C124" s="23" t="s">
        <v>18</v>
      </c>
      <c r="F124" s="21" t="str">
        <f>E15</f>
        <v>Mesto Banská Bystrica</v>
      </c>
      <c r="I124" s="23" t="s">
        <v>24</v>
      </c>
      <c r="J124" s="24" t="str">
        <f>E21</f>
        <v>Ateliér DUMA</v>
      </c>
      <c r="L124" s="26"/>
    </row>
    <row r="125" spans="2:63" s="1" customFormat="1" ht="25.75" customHeight="1" x14ac:dyDescent="0.2">
      <c r="B125" s="26"/>
      <c r="C125" s="23" t="s">
        <v>22</v>
      </c>
      <c r="F125" s="21" t="str">
        <f>IF(E18="","",E18)</f>
        <v xml:space="preserve"> </v>
      </c>
      <c r="I125" s="23" t="s">
        <v>27</v>
      </c>
      <c r="J125" s="24" t="str">
        <f>E24</f>
        <v>Ing. Magdalena Horňáková</v>
      </c>
      <c r="L125" s="26"/>
    </row>
    <row r="126" spans="2:63" s="1" customFormat="1" ht="10.4" customHeight="1" x14ac:dyDescent="0.2">
      <c r="B126" s="26"/>
      <c r="L126" s="26"/>
    </row>
    <row r="127" spans="2:63" s="9" customFormat="1" ht="29.25" customHeight="1" x14ac:dyDescent="0.2">
      <c r="B127" s="99"/>
      <c r="C127" s="100" t="s">
        <v>85</v>
      </c>
      <c r="D127" s="101" t="s">
        <v>54</v>
      </c>
      <c r="E127" s="101" t="s">
        <v>50</v>
      </c>
      <c r="F127" s="101" t="s">
        <v>51</v>
      </c>
      <c r="G127" s="101" t="s">
        <v>86</v>
      </c>
      <c r="H127" s="101" t="s">
        <v>87</v>
      </c>
      <c r="I127" s="101" t="s">
        <v>88</v>
      </c>
      <c r="J127" s="102" t="s">
        <v>70</v>
      </c>
      <c r="K127" s="103" t="s">
        <v>89</v>
      </c>
      <c r="L127" s="99"/>
      <c r="M127" s="56" t="s">
        <v>1</v>
      </c>
      <c r="N127" s="57" t="s">
        <v>34</v>
      </c>
      <c r="O127" s="57" t="s">
        <v>90</v>
      </c>
      <c r="P127" s="57" t="s">
        <v>91</v>
      </c>
      <c r="Q127" s="57" t="s">
        <v>92</v>
      </c>
      <c r="R127" s="57" t="s">
        <v>93</v>
      </c>
      <c r="S127" s="57" t="s">
        <v>94</v>
      </c>
      <c r="T127" s="58" t="s">
        <v>95</v>
      </c>
    </row>
    <row r="128" spans="2:63" s="1" customFormat="1" ht="23" customHeight="1" x14ac:dyDescent="0.35">
      <c r="B128" s="26"/>
      <c r="C128" s="61" t="s">
        <v>71</v>
      </c>
      <c r="J128" s="104"/>
      <c r="L128" s="26"/>
      <c r="M128" s="59"/>
      <c r="N128" s="50"/>
      <c r="O128" s="50"/>
      <c r="P128" s="105">
        <f>P129+P153</f>
        <v>274.03717719999997</v>
      </c>
      <c r="Q128" s="50"/>
      <c r="R128" s="105">
        <f>R129+R153</f>
        <v>5.8891078859000006</v>
      </c>
      <c r="S128" s="50"/>
      <c r="T128" s="106">
        <f>T129+T153</f>
        <v>0</v>
      </c>
      <c r="AT128" s="14" t="s">
        <v>56</v>
      </c>
      <c r="AU128" s="14" t="s">
        <v>72</v>
      </c>
      <c r="BK128" s="107">
        <f>BK129+BK153</f>
        <v>0</v>
      </c>
    </row>
    <row r="129" spans="2:65" s="10" customFormat="1" ht="26" customHeight="1" x14ac:dyDescent="0.35">
      <c r="B129" s="108"/>
      <c r="D129" s="109" t="s">
        <v>56</v>
      </c>
      <c r="E129" s="110" t="s">
        <v>96</v>
      </c>
      <c r="F129" s="110" t="s">
        <v>97</v>
      </c>
      <c r="J129" s="111"/>
      <c r="L129" s="108"/>
      <c r="M129" s="112"/>
      <c r="P129" s="113">
        <f>P130+P142+P148+P151</f>
        <v>64.427396999999999</v>
      </c>
      <c r="R129" s="113">
        <f>R130+R142+R148+R151</f>
        <v>2.8504084600000001</v>
      </c>
      <c r="T129" s="114">
        <f>T130+T142+T148+T151</f>
        <v>0</v>
      </c>
      <c r="AR129" s="109" t="s">
        <v>62</v>
      </c>
      <c r="AT129" s="115" t="s">
        <v>56</v>
      </c>
      <c r="AU129" s="115" t="s">
        <v>57</v>
      </c>
      <c r="AY129" s="109" t="s">
        <v>98</v>
      </c>
      <c r="BK129" s="116">
        <f>BK130+BK142+BK148+BK151</f>
        <v>0</v>
      </c>
    </row>
    <row r="130" spans="2:65" s="10" customFormat="1" ht="23" customHeight="1" x14ac:dyDescent="0.25">
      <c r="B130" s="108"/>
      <c r="D130" s="109" t="s">
        <v>56</v>
      </c>
      <c r="E130" s="117" t="s">
        <v>62</v>
      </c>
      <c r="F130" s="117" t="s">
        <v>99</v>
      </c>
      <c r="I130" s="171"/>
      <c r="J130" s="118"/>
      <c r="L130" s="108"/>
      <c r="M130" s="112"/>
      <c r="P130" s="113">
        <f>SUM(P131:P141)</f>
        <v>8.6909999999999989</v>
      </c>
      <c r="R130" s="113">
        <f>SUM(R131:R141)</f>
        <v>0</v>
      </c>
      <c r="T130" s="114">
        <f>SUM(T131:T141)</f>
        <v>0</v>
      </c>
      <c r="AR130" s="109" t="s">
        <v>62</v>
      </c>
      <c r="AT130" s="115" t="s">
        <v>56</v>
      </c>
      <c r="AU130" s="115" t="s">
        <v>62</v>
      </c>
      <c r="AY130" s="109" t="s">
        <v>98</v>
      </c>
      <c r="BK130" s="116">
        <f>SUM(BK131:BK141)</f>
        <v>0</v>
      </c>
    </row>
    <row r="131" spans="2:65" s="1" customFormat="1" ht="21.75" customHeight="1" x14ac:dyDescent="0.2">
      <c r="B131" s="119"/>
      <c r="C131" s="120" t="s">
        <v>62</v>
      </c>
      <c r="D131" s="120" t="s">
        <v>100</v>
      </c>
      <c r="E131" s="121" t="s">
        <v>101</v>
      </c>
      <c r="F131" s="122" t="s">
        <v>102</v>
      </c>
      <c r="G131" s="123" t="s">
        <v>103</v>
      </c>
      <c r="H131" s="124">
        <v>1.8</v>
      </c>
      <c r="I131" s="125"/>
      <c r="J131" s="125"/>
      <c r="K131" s="126"/>
      <c r="L131" s="26"/>
      <c r="M131" s="127" t="s">
        <v>1</v>
      </c>
      <c r="N131" s="128" t="s">
        <v>36</v>
      </c>
      <c r="O131" s="129">
        <v>3.85</v>
      </c>
      <c r="P131" s="129">
        <f>O131*H131</f>
        <v>6.9300000000000006</v>
      </c>
      <c r="Q131" s="129">
        <v>0</v>
      </c>
      <c r="R131" s="129">
        <f>Q131*H131</f>
        <v>0</v>
      </c>
      <c r="S131" s="129">
        <v>0</v>
      </c>
      <c r="T131" s="130">
        <f>S131*H131</f>
        <v>0</v>
      </c>
      <c r="AR131" s="131" t="s">
        <v>104</v>
      </c>
      <c r="AT131" s="131" t="s">
        <v>100</v>
      </c>
      <c r="AU131" s="131" t="s">
        <v>105</v>
      </c>
      <c r="AY131" s="14" t="s">
        <v>98</v>
      </c>
      <c r="BE131" s="132">
        <f>IF(N131="základná",J131,0)</f>
        <v>0</v>
      </c>
      <c r="BF131" s="132">
        <f>IF(N131="znížená",J131,0)</f>
        <v>0</v>
      </c>
      <c r="BG131" s="132">
        <f>IF(N131="zákl. prenesená",J131,0)</f>
        <v>0</v>
      </c>
      <c r="BH131" s="132">
        <f>IF(N131="zníž. prenesená",J131,0)</f>
        <v>0</v>
      </c>
      <c r="BI131" s="132">
        <f>IF(N131="nulová",J131,0)</f>
        <v>0</v>
      </c>
      <c r="BJ131" s="14" t="s">
        <v>105</v>
      </c>
      <c r="BK131" s="132">
        <f>ROUND(I131*H131,2)</f>
        <v>0</v>
      </c>
      <c r="BL131" s="14" t="s">
        <v>104</v>
      </c>
      <c r="BM131" s="131" t="s">
        <v>106</v>
      </c>
    </row>
    <row r="132" spans="2:65" s="11" customFormat="1" x14ac:dyDescent="0.2">
      <c r="B132" s="133"/>
      <c r="D132" s="134" t="s">
        <v>107</v>
      </c>
      <c r="E132" s="135" t="s">
        <v>1</v>
      </c>
      <c r="F132" s="136" t="s">
        <v>108</v>
      </c>
      <c r="H132" s="137">
        <v>1.8</v>
      </c>
      <c r="L132" s="133"/>
      <c r="M132" s="138"/>
      <c r="T132" s="139"/>
      <c r="AT132" s="135" t="s">
        <v>107</v>
      </c>
      <c r="AU132" s="135" t="s">
        <v>105</v>
      </c>
      <c r="AV132" s="11" t="s">
        <v>105</v>
      </c>
      <c r="AW132" s="11" t="s">
        <v>26</v>
      </c>
      <c r="AX132" s="11" t="s">
        <v>62</v>
      </c>
      <c r="AY132" s="135" t="s">
        <v>98</v>
      </c>
    </row>
    <row r="133" spans="2:65" s="1" customFormat="1" ht="24.25" customHeight="1" x14ac:dyDescent="0.2">
      <c r="B133" s="119"/>
      <c r="C133" s="120" t="s">
        <v>105</v>
      </c>
      <c r="D133" s="120" t="s">
        <v>100</v>
      </c>
      <c r="E133" s="121" t="s">
        <v>109</v>
      </c>
      <c r="F133" s="122" t="s">
        <v>110</v>
      </c>
      <c r="G133" s="123" t="s">
        <v>103</v>
      </c>
      <c r="H133" s="124">
        <v>1.8</v>
      </c>
      <c r="I133" s="125"/>
      <c r="J133" s="125"/>
      <c r="K133" s="126"/>
      <c r="L133" s="26"/>
      <c r="M133" s="127" t="s">
        <v>1</v>
      </c>
      <c r="N133" s="128" t="s">
        <v>36</v>
      </c>
      <c r="O133" s="129">
        <v>0.77100000000000002</v>
      </c>
      <c r="P133" s="129">
        <f>O133*H133</f>
        <v>1.3878000000000001</v>
      </c>
      <c r="Q133" s="129">
        <v>0</v>
      </c>
      <c r="R133" s="129">
        <f>Q133*H133</f>
        <v>0</v>
      </c>
      <c r="S133" s="129">
        <v>0</v>
      </c>
      <c r="T133" s="130">
        <f>S133*H133</f>
        <v>0</v>
      </c>
      <c r="AR133" s="131" t="s">
        <v>104</v>
      </c>
      <c r="AT133" s="131" t="s">
        <v>100</v>
      </c>
      <c r="AU133" s="131" t="s">
        <v>105</v>
      </c>
      <c r="AY133" s="14" t="s">
        <v>98</v>
      </c>
      <c r="BE133" s="132">
        <f>IF(N133="základná",J133,0)</f>
        <v>0</v>
      </c>
      <c r="BF133" s="132">
        <f>IF(N133="znížená",J133,0)</f>
        <v>0</v>
      </c>
      <c r="BG133" s="132">
        <f>IF(N133="zákl. prenesená",J133,0)</f>
        <v>0</v>
      </c>
      <c r="BH133" s="132">
        <f>IF(N133="zníž. prenesená",J133,0)</f>
        <v>0</v>
      </c>
      <c r="BI133" s="132">
        <f>IF(N133="nulová",J133,0)</f>
        <v>0</v>
      </c>
      <c r="BJ133" s="14" t="s">
        <v>105</v>
      </c>
      <c r="BK133" s="132">
        <f>ROUND(I133*H133,2)</f>
        <v>0</v>
      </c>
      <c r="BL133" s="14" t="s">
        <v>104</v>
      </c>
      <c r="BM133" s="131" t="s">
        <v>111</v>
      </c>
    </row>
    <row r="134" spans="2:65" s="11" customFormat="1" x14ac:dyDescent="0.2">
      <c r="B134" s="133"/>
      <c r="D134" s="134" t="s">
        <v>107</v>
      </c>
      <c r="E134" s="135" t="s">
        <v>1</v>
      </c>
      <c r="F134" s="136" t="s">
        <v>112</v>
      </c>
      <c r="H134" s="137">
        <v>1.8</v>
      </c>
      <c r="L134" s="133"/>
      <c r="M134" s="138"/>
      <c r="T134" s="139"/>
      <c r="AT134" s="135" t="s">
        <v>107</v>
      </c>
      <c r="AU134" s="135" t="s">
        <v>105</v>
      </c>
      <c r="AV134" s="11" t="s">
        <v>105</v>
      </c>
      <c r="AW134" s="11" t="s">
        <v>26</v>
      </c>
      <c r="AX134" s="11" t="s">
        <v>62</v>
      </c>
      <c r="AY134" s="135" t="s">
        <v>98</v>
      </c>
    </row>
    <row r="135" spans="2:65" s="1" customFormat="1" ht="33" customHeight="1" x14ac:dyDescent="0.2">
      <c r="B135" s="119"/>
      <c r="C135" s="120" t="s">
        <v>113</v>
      </c>
      <c r="D135" s="120" t="s">
        <v>100</v>
      </c>
      <c r="E135" s="121" t="s">
        <v>114</v>
      </c>
      <c r="F135" s="122" t="s">
        <v>115</v>
      </c>
      <c r="G135" s="123" t="s">
        <v>103</v>
      </c>
      <c r="H135" s="124">
        <v>1.2</v>
      </c>
      <c r="I135" s="125"/>
      <c r="J135" s="125"/>
      <c r="K135" s="126"/>
      <c r="L135" s="26"/>
      <c r="M135" s="127" t="s">
        <v>1</v>
      </c>
      <c r="N135" s="128" t="s">
        <v>36</v>
      </c>
      <c r="O135" s="129">
        <v>7.0999999999999994E-2</v>
      </c>
      <c r="P135" s="129">
        <f>O135*H135</f>
        <v>8.5199999999999984E-2</v>
      </c>
      <c r="Q135" s="129">
        <v>0</v>
      </c>
      <c r="R135" s="129">
        <f>Q135*H135</f>
        <v>0</v>
      </c>
      <c r="S135" s="129">
        <v>0</v>
      </c>
      <c r="T135" s="130">
        <f>S135*H135</f>
        <v>0</v>
      </c>
      <c r="AR135" s="131" t="s">
        <v>104</v>
      </c>
      <c r="AT135" s="131" t="s">
        <v>100</v>
      </c>
      <c r="AU135" s="131" t="s">
        <v>105</v>
      </c>
      <c r="AY135" s="14" t="s">
        <v>98</v>
      </c>
      <c r="BE135" s="132">
        <f>IF(N135="základná",J135,0)</f>
        <v>0</v>
      </c>
      <c r="BF135" s="132">
        <f>IF(N135="znížená",J135,0)</f>
        <v>0</v>
      </c>
      <c r="BG135" s="132">
        <f>IF(N135="zákl. prenesená",J135,0)</f>
        <v>0</v>
      </c>
      <c r="BH135" s="132">
        <f>IF(N135="zníž. prenesená",J135,0)</f>
        <v>0</v>
      </c>
      <c r="BI135" s="132">
        <f>IF(N135="nulová",J135,0)</f>
        <v>0</v>
      </c>
      <c r="BJ135" s="14" t="s">
        <v>105</v>
      </c>
      <c r="BK135" s="132">
        <f>ROUND(I135*H135,2)</f>
        <v>0</v>
      </c>
      <c r="BL135" s="14" t="s">
        <v>104</v>
      </c>
      <c r="BM135" s="131" t="s">
        <v>116</v>
      </c>
    </row>
    <row r="136" spans="2:65" s="11" customFormat="1" x14ac:dyDescent="0.2">
      <c r="B136" s="133"/>
      <c r="D136" s="134" t="s">
        <v>107</v>
      </c>
      <c r="E136" s="135" t="s">
        <v>1</v>
      </c>
      <c r="F136" s="136" t="s">
        <v>117</v>
      </c>
      <c r="H136" s="137">
        <v>1.2</v>
      </c>
      <c r="L136" s="133"/>
      <c r="M136" s="138"/>
      <c r="T136" s="139"/>
      <c r="AT136" s="135" t="s">
        <v>107</v>
      </c>
      <c r="AU136" s="135" t="s">
        <v>105</v>
      </c>
      <c r="AV136" s="11" t="s">
        <v>105</v>
      </c>
      <c r="AW136" s="11" t="s">
        <v>26</v>
      </c>
      <c r="AX136" s="11" t="s">
        <v>62</v>
      </c>
      <c r="AY136" s="135" t="s">
        <v>98</v>
      </c>
    </row>
    <row r="137" spans="2:65" s="1" customFormat="1" ht="38" customHeight="1" x14ac:dyDescent="0.2">
      <c r="B137" s="119"/>
      <c r="C137" s="120" t="s">
        <v>104</v>
      </c>
      <c r="D137" s="120" t="s">
        <v>100</v>
      </c>
      <c r="E137" s="121" t="s">
        <v>118</v>
      </c>
      <c r="F137" s="122" t="s">
        <v>119</v>
      </c>
      <c r="G137" s="123" t="s">
        <v>103</v>
      </c>
      <c r="H137" s="124">
        <v>20.399999999999999</v>
      </c>
      <c r="I137" s="125"/>
      <c r="J137" s="125"/>
      <c r="K137" s="126"/>
      <c r="L137" s="26"/>
      <c r="M137" s="127" t="s">
        <v>1</v>
      </c>
      <c r="N137" s="128" t="s">
        <v>36</v>
      </c>
      <c r="O137" s="129">
        <v>7.0000000000000001E-3</v>
      </c>
      <c r="P137" s="129">
        <f>O137*H137</f>
        <v>0.14279999999999998</v>
      </c>
      <c r="Q137" s="129">
        <v>0</v>
      </c>
      <c r="R137" s="129">
        <f>Q137*H137</f>
        <v>0</v>
      </c>
      <c r="S137" s="129">
        <v>0</v>
      </c>
      <c r="T137" s="130">
        <f>S137*H137</f>
        <v>0</v>
      </c>
      <c r="AR137" s="131" t="s">
        <v>104</v>
      </c>
      <c r="AT137" s="131" t="s">
        <v>100</v>
      </c>
      <c r="AU137" s="131" t="s">
        <v>105</v>
      </c>
      <c r="AY137" s="14" t="s">
        <v>98</v>
      </c>
      <c r="BE137" s="132">
        <f>IF(N137="základná",J137,0)</f>
        <v>0</v>
      </c>
      <c r="BF137" s="132">
        <f>IF(N137="znížená",J137,0)</f>
        <v>0</v>
      </c>
      <c r="BG137" s="132">
        <f>IF(N137="zákl. prenesená",J137,0)</f>
        <v>0</v>
      </c>
      <c r="BH137" s="132">
        <f>IF(N137="zníž. prenesená",J137,0)</f>
        <v>0</v>
      </c>
      <c r="BI137" s="132">
        <f>IF(N137="nulová",J137,0)</f>
        <v>0</v>
      </c>
      <c r="BJ137" s="14" t="s">
        <v>105</v>
      </c>
      <c r="BK137" s="132">
        <f>ROUND(I137*H137,2)</f>
        <v>0</v>
      </c>
      <c r="BL137" s="14" t="s">
        <v>104</v>
      </c>
      <c r="BM137" s="131" t="s">
        <v>120</v>
      </c>
    </row>
    <row r="138" spans="2:65" s="11" customFormat="1" x14ac:dyDescent="0.2">
      <c r="B138" s="133"/>
      <c r="D138" s="134" t="s">
        <v>107</v>
      </c>
      <c r="F138" s="136" t="s">
        <v>121</v>
      </c>
      <c r="H138" s="137">
        <v>20.399999999999999</v>
      </c>
      <c r="L138" s="133"/>
      <c r="M138" s="138"/>
      <c r="T138" s="139"/>
      <c r="AT138" s="135" t="s">
        <v>107</v>
      </c>
      <c r="AU138" s="135" t="s">
        <v>105</v>
      </c>
      <c r="AV138" s="11" t="s">
        <v>105</v>
      </c>
      <c r="AW138" s="11" t="s">
        <v>3</v>
      </c>
      <c r="AX138" s="11" t="s">
        <v>62</v>
      </c>
      <c r="AY138" s="135" t="s">
        <v>98</v>
      </c>
    </row>
    <row r="139" spans="2:65" s="1" customFormat="1" ht="24.25" customHeight="1" x14ac:dyDescent="0.2">
      <c r="B139" s="119"/>
      <c r="C139" s="120" t="s">
        <v>122</v>
      </c>
      <c r="D139" s="120" t="s">
        <v>100</v>
      </c>
      <c r="E139" s="121" t="s">
        <v>123</v>
      </c>
      <c r="F139" s="122" t="s">
        <v>124</v>
      </c>
      <c r="G139" s="123" t="s">
        <v>125</v>
      </c>
      <c r="H139" s="124">
        <v>2.16</v>
      </c>
      <c r="I139" s="125"/>
      <c r="J139" s="125"/>
      <c r="K139" s="126"/>
      <c r="L139" s="26"/>
      <c r="M139" s="127" t="s">
        <v>1</v>
      </c>
      <c r="N139" s="128" t="s">
        <v>36</v>
      </c>
      <c r="O139" s="129">
        <v>0</v>
      </c>
      <c r="P139" s="129">
        <f>O139*H139</f>
        <v>0</v>
      </c>
      <c r="Q139" s="129">
        <v>0</v>
      </c>
      <c r="R139" s="129">
        <f>Q139*H139</f>
        <v>0</v>
      </c>
      <c r="S139" s="129">
        <v>0</v>
      </c>
      <c r="T139" s="130">
        <f>S139*H139</f>
        <v>0</v>
      </c>
      <c r="AR139" s="131" t="s">
        <v>104</v>
      </c>
      <c r="AT139" s="131" t="s">
        <v>100</v>
      </c>
      <c r="AU139" s="131" t="s">
        <v>105</v>
      </c>
      <c r="AY139" s="14" t="s">
        <v>98</v>
      </c>
      <c r="BE139" s="132">
        <f>IF(N139="základná",J139,0)</f>
        <v>0</v>
      </c>
      <c r="BF139" s="132">
        <f>IF(N139="znížená",J139,0)</f>
        <v>0</v>
      </c>
      <c r="BG139" s="132">
        <f>IF(N139="zákl. prenesená",J139,0)</f>
        <v>0</v>
      </c>
      <c r="BH139" s="132">
        <f>IF(N139="zníž. prenesená",J139,0)</f>
        <v>0</v>
      </c>
      <c r="BI139" s="132">
        <f>IF(N139="nulová",J139,0)</f>
        <v>0</v>
      </c>
      <c r="BJ139" s="14" t="s">
        <v>105</v>
      </c>
      <c r="BK139" s="132">
        <f>ROUND(I139*H139,2)</f>
        <v>0</v>
      </c>
      <c r="BL139" s="14" t="s">
        <v>104</v>
      </c>
      <c r="BM139" s="131" t="s">
        <v>126</v>
      </c>
    </row>
    <row r="140" spans="2:65" s="11" customFormat="1" x14ac:dyDescent="0.2">
      <c r="B140" s="133"/>
      <c r="D140" s="134" t="s">
        <v>107</v>
      </c>
      <c r="F140" s="136" t="s">
        <v>127</v>
      </c>
      <c r="H140" s="137">
        <v>2.16</v>
      </c>
      <c r="L140" s="133"/>
      <c r="M140" s="138"/>
      <c r="T140" s="139"/>
      <c r="AT140" s="135" t="s">
        <v>107</v>
      </c>
      <c r="AU140" s="135" t="s">
        <v>105</v>
      </c>
      <c r="AV140" s="11" t="s">
        <v>105</v>
      </c>
      <c r="AW140" s="11" t="s">
        <v>3</v>
      </c>
      <c r="AX140" s="11" t="s">
        <v>62</v>
      </c>
      <c r="AY140" s="135" t="s">
        <v>98</v>
      </c>
    </row>
    <row r="141" spans="2:65" s="1" customFormat="1" ht="24.25" customHeight="1" x14ac:dyDescent="0.2">
      <c r="B141" s="119"/>
      <c r="C141" s="120" t="s">
        <v>128</v>
      </c>
      <c r="D141" s="120" t="s">
        <v>100</v>
      </c>
      <c r="E141" s="121" t="s">
        <v>129</v>
      </c>
      <c r="F141" s="122" t="s">
        <v>130</v>
      </c>
      <c r="G141" s="123" t="s">
        <v>103</v>
      </c>
      <c r="H141" s="124">
        <v>0.6</v>
      </c>
      <c r="I141" s="125"/>
      <c r="J141" s="125"/>
      <c r="K141" s="126"/>
      <c r="L141" s="26"/>
      <c r="M141" s="127" t="s">
        <v>1</v>
      </c>
      <c r="N141" s="128" t="s">
        <v>36</v>
      </c>
      <c r="O141" s="129">
        <v>0.24199999999999999</v>
      </c>
      <c r="P141" s="129">
        <f>O141*H141</f>
        <v>0.1452</v>
      </c>
      <c r="Q141" s="129">
        <v>0</v>
      </c>
      <c r="R141" s="129">
        <f>Q141*H141</f>
        <v>0</v>
      </c>
      <c r="S141" s="129">
        <v>0</v>
      </c>
      <c r="T141" s="130">
        <f>S141*H141</f>
        <v>0</v>
      </c>
      <c r="AR141" s="131" t="s">
        <v>104</v>
      </c>
      <c r="AT141" s="131" t="s">
        <v>100</v>
      </c>
      <c r="AU141" s="131" t="s">
        <v>105</v>
      </c>
      <c r="AY141" s="14" t="s">
        <v>98</v>
      </c>
      <c r="BE141" s="132">
        <f>IF(N141="základná",J141,0)</f>
        <v>0</v>
      </c>
      <c r="BF141" s="132">
        <f>IF(N141="znížená",J141,0)</f>
        <v>0</v>
      </c>
      <c r="BG141" s="132">
        <f>IF(N141="zákl. prenesená",J141,0)</f>
        <v>0</v>
      </c>
      <c r="BH141" s="132">
        <f>IF(N141="zníž. prenesená",J141,0)</f>
        <v>0</v>
      </c>
      <c r="BI141" s="132">
        <f>IF(N141="nulová",J141,0)</f>
        <v>0</v>
      </c>
      <c r="BJ141" s="14" t="s">
        <v>105</v>
      </c>
      <c r="BK141" s="132">
        <f>ROUND(I141*H141,2)</f>
        <v>0</v>
      </c>
      <c r="BL141" s="14" t="s">
        <v>104</v>
      </c>
      <c r="BM141" s="131" t="s">
        <v>131</v>
      </c>
    </row>
    <row r="142" spans="2:65" s="10" customFormat="1" ht="23" customHeight="1" x14ac:dyDescent="0.25">
      <c r="B142" s="108"/>
      <c r="D142" s="109" t="s">
        <v>56</v>
      </c>
      <c r="E142" s="117" t="s">
        <v>105</v>
      </c>
      <c r="F142" s="117" t="s">
        <v>132</v>
      </c>
      <c r="I142" s="171"/>
      <c r="J142" s="118"/>
      <c r="L142" s="108"/>
      <c r="M142" s="112"/>
      <c r="P142" s="113">
        <f>SUM(P143:P147)</f>
        <v>18.480671999999998</v>
      </c>
      <c r="R142" s="113">
        <f>SUM(R143:R147)</f>
        <v>2.6781039600000001</v>
      </c>
      <c r="T142" s="114">
        <f>SUM(T143:T147)</f>
        <v>0</v>
      </c>
      <c r="AR142" s="109" t="s">
        <v>62</v>
      </c>
      <c r="AT142" s="115" t="s">
        <v>56</v>
      </c>
      <c r="AU142" s="115" t="s">
        <v>62</v>
      </c>
      <c r="AY142" s="109" t="s">
        <v>98</v>
      </c>
      <c r="BK142" s="116">
        <f>SUM(BK143:BK147)</f>
        <v>0</v>
      </c>
    </row>
    <row r="143" spans="2:65" s="1" customFormat="1" ht="16.5" customHeight="1" x14ac:dyDescent="0.2">
      <c r="B143" s="119"/>
      <c r="C143" s="120" t="s">
        <v>133</v>
      </c>
      <c r="D143" s="120" t="s">
        <v>100</v>
      </c>
      <c r="E143" s="121" t="s">
        <v>134</v>
      </c>
      <c r="F143" s="122" t="s">
        <v>135</v>
      </c>
      <c r="G143" s="123" t="s">
        <v>103</v>
      </c>
      <c r="H143" s="124">
        <v>1.2</v>
      </c>
      <c r="I143" s="125"/>
      <c r="J143" s="125"/>
      <c r="K143" s="126"/>
      <c r="L143" s="26"/>
      <c r="M143" s="127" t="s">
        <v>1</v>
      </c>
      <c r="N143" s="128" t="s">
        <v>36</v>
      </c>
      <c r="O143" s="129">
        <v>0.58055999999999996</v>
      </c>
      <c r="P143" s="129">
        <f>O143*H143</f>
        <v>0.69667199999999996</v>
      </c>
      <c r="Q143" s="129">
        <v>2.1940757</v>
      </c>
      <c r="R143" s="129">
        <f>Q143*H143</f>
        <v>2.63289084</v>
      </c>
      <c r="S143" s="129">
        <v>0</v>
      </c>
      <c r="T143" s="130">
        <f>S143*H143</f>
        <v>0</v>
      </c>
      <c r="AR143" s="131" t="s">
        <v>104</v>
      </c>
      <c r="AT143" s="131" t="s">
        <v>100</v>
      </c>
      <c r="AU143" s="131" t="s">
        <v>105</v>
      </c>
      <c r="AY143" s="14" t="s">
        <v>98</v>
      </c>
      <c r="BE143" s="132">
        <f>IF(N143="základná",J143,0)</f>
        <v>0</v>
      </c>
      <c r="BF143" s="132">
        <f>IF(N143="znížená",J143,0)</f>
        <v>0</v>
      </c>
      <c r="BG143" s="132">
        <f>IF(N143="zákl. prenesená",J143,0)</f>
        <v>0</v>
      </c>
      <c r="BH143" s="132">
        <f>IF(N143="zníž. prenesená",J143,0)</f>
        <v>0</v>
      </c>
      <c r="BI143" s="132">
        <f>IF(N143="nulová",J143,0)</f>
        <v>0</v>
      </c>
      <c r="BJ143" s="14" t="s">
        <v>105</v>
      </c>
      <c r="BK143" s="132">
        <f>ROUND(I143*H143,2)</f>
        <v>0</v>
      </c>
      <c r="BL143" s="14" t="s">
        <v>104</v>
      </c>
      <c r="BM143" s="131" t="s">
        <v>136</v>
      </c>
    </row>
    <row r="144" spans="2:65" s="11" customFormat="1" x14ac:dyDescent="0.2">
      <c r="B144" s="133"/>
      <c r="D144" s="134" t="s">
        <v>107</v>
      </c>
      <c r="E144" s="135" t="s">
        <v>1</v>
      </c>
      <c r="F144" s="136" t="s">
        <v>137</v>
      </c>
      <c r="H144" s="137">
        <v>1.2</v>
      </c>
      <c r="L144" s="133"/>
      <c r="M144" s="138"/>
      <c r="T144" s="139"/>
      <c r="AT144" s="135" t="s">
        <v>107</v>
      </c>
      <c r="AU144" s="135" t="s">
        <v>105</v>
      </c>
      <c r="AV144" s="11" t="s">
        <v>105</v>
      </c>
      <c r="AW144" s="11" t="s">
        <v>26</v>
      </c>
      <c r="AX144" s="11" t="s">
        <v>62</v>
      </c>
      <c r="AY144" s="135" t="s">
        <v>98</v>
      </c>
    </row>
    <row r="145" spans="2:65" s="1" customFormat="1" ht="21.75" customHeight="1" x14ac:dyDescent="0.2">
      <c r="B145" s="119"/>
      <c r="C145" s="120" t="s">
        <v>138</v>
      </c>
      <c r="D145" s="120" t="s">
        <v>100</v>
      </c>
      <c r="E145" s="121" t="s">
        <v>139</v>
      </c>
      <c r="F145" s="122" t="s">
        <v>140</v>
      </c>
      <c r="G145" s="123" t="s">
        <v>141</v>
      </c>
      <c r="H145" s="124">
        <v>12</v>
      </c>
      <c r="I145" s="125"/>
      <c r="J145" s="125"/>
      <c r="K145" s="126"/>
      <c r="L145" s="26"/>
      <c r="M145" s="127" t="s">
        <v>1</v>
      </c>
      <c r="N145" s="128" t="s">
        <v>36</v>
      </c>
      <c r="O145" s="129">
        <v>1.052</v>
      </c>
      <c r="P145" s="129">
        <f>O145*H145</f>
        <v>12.624000000000001</v>
      </c>
      <c r="Q145" s="129">
        <v>3.7677600000000002E-3</v>
      </c>
      <c r="R145" s="129">
        <f>Q145*H145</f>
        <v>4.5213120000000002E-2</v>
      </c>
      <c r="S145" s="129">
        <v>0</v>
      </c>
      <c r="T145" s="130">
        <f>S145*H145</f>
        <v>0</v>
      </c>
      <c r="AR145" s="131" t="s">
        <v>104</v>
      </c>
      <c r="AT145" s="131" t="s">
        <v>100</v>
      </c>
      <c r="AU145" s="131" t="s">
        <v>105</v>
      </c>
      <c r="AY145" s="14" t="s">
        <v>98</v>
      </c>
      <c r="BE145" s="132">
        <f>IF(N145="základná",J145,0)</f>
        <v>0</v>
      </c>
      <c r="BF145" s="132">
        <f>IF(N145="znížená",J145,0)</f>
        <v>0</v>
      </c>
      <c r="BG145" s="132">
        <f>IF(N145="zákl. prenesená",J145,0)</f>
        <v>0</v>
      </c>
      <c r="BH145" s="132">
        <f>IF(N145="zníž. prenesená",J145,0)</f>
        <v>0</v>
      </c>
      <c r="BI145" s="132">
        <f>IF(N145="nulová",J145,0)</f>
        <v>0</v>
      </c>
      <c r="BJ145" s="14" t="s">
        <v>105</v>
      </c>
      <c r="BK145" s="132">
        <f>ROUND(I145*H145,2)</f>
        <v>0</v>
      </c>
      <c r="BL145" s="14" t="s">
        <v>104</v>
      </c>
      <c r="BM145" s="131" t="s">
        <v>142</v>
      </c>
    </row>
    <row r="146" spans="2:65" s="11" customFormat="1" x14ac:dyDescent="0.2">
      <c r="B146" s="133"/>
      <c r="D146" s="134" t="s">
        <v>107</v>
      </c>
      <c r="E146" s="135" t="s">
        <v>1</v>
      </c>
      <c r="F146" s="136" t="s">
        <v>143</v>
      </c>
      <c r="H146" s="137">
        <v>12</v>
      </c>
      <c r="L146" s="133"/>
      <c r="M146" s="138"/>
      <c r="T146" s="139"/>
      <c r="AT146" s="135" t="s">
        <v>107</v>
      </c>
      <c r="AU146" s="135" t="s">
        <v>105</v>
      </c>
      <c r="AV146" s="11" t="s">
        <v>105</v>
      </c>
      <c r="AW146" s="11" t="s">
        <v>26</v>
      </c>
      <c r="AX146" s="11" t="s">
        <v>62</v>
      </c>
      <c r="AY146" s="135" t="s">
        <v>98</v>
      </c>
    </row>
    <row r="147" spans="2:65" s="1" customFormat="1" ht="24.25" customHeight="1" x14ac:dyDescent="0.2">
      <c r="B147" s="119"/>
      <c r="C147" s="120" t="s">
        <v>144</v>
      </c>
      <c r="D147" s="120" t="s">
        <v>100</v>
      </c>
      <c r="E147" s="121" t="s">
        <v>145</v>
      </c>
      <c r="F147" s="122" t="s">
        <v>146</v>
      </c>
      <c r="G147" s="123" t="s">
        <v>141</v>
      </c>
      <c r="H147" s="124">
        <v>12</v>
      </c>
      <c r="I147" s="125"/>
      <c r="J147" s="125"/>
      <c r="K147" s="126"/>
      <c r="L147" s="26"/>
      <c r="M147" s="127" t="s">
        <v>1</v>
      </c>
      <c r="N147" s="128" t="s">
        <v>36</v>
      </c>
      <c r="O147" s="129">
        <v>0.43</v>
      </c>
      <c r="P147" s="129">
        <f>O147*H147</f>
        <v>5.16</v>
      </c>
      <c r="Q147" s="129">
        <v>0</v>
      </c>
      <c r="R147" s="129">
        <f>Q147*H147</f>
        <v>0</v>
      </c>
      <c r="S147" s="129">
        <v>0</v>
      </c>
      <c r="T147" s="130">
        <f>S147*H147</f>
        <v>0</v>
      </c>
      <c r="AR147" s="131" t="s">
        <v>104</v>
      </c>
      <c r="AT147" s="131" t="s">
        <v>100</v>
      </c>
      <c r="AU147" s="131" t="s">
        <v>105</v>
      </c>
      <c r="AY147" s="14" t="s">
        <v>98</v>
      </c>
      <c r="BE147" s="132">
        <f>IF(N147="základná",J147,0)</f>
        <v>0</v>
      </c>
      <c r="BF147" s="132">
        <f>IF(N147="znížená",J147,0)</f>
        <v>0</v>
      </c>
      <c r="BG147" s="132">
        <f>IF(N147="zákl. prenesená",J147,0)</f>
        <v>0</v>
      </c>
      <c r="BH147" s="132">
        <f>IF(N147="zníž. prenesená",J147,0)</f>
        <v>0</v>
      </c>
      <c r="BI147" s="132">
        <f>IF(N147="nulová",J147,0)</f>
        <v>0</v>
      </c>
      <c r="BJ147" s="14" t="s">
        <v>105</v>
      </c>
      <c r="BK147" s="132">
        <f>ROUND(I147*H147,2)</f>
        <v>0</v>
      </c>
      <c r="BL147" s="14" t="s">
        <v>104</v>
      </c>
      <c r="BM147" s="131" t="s">
        <v>147</v>
      </c>
    </row>
    <row r="148" spans="2:65" s="10" customFormat="1" ht="23" customHeight="1" x14ac:dyDescent="0.25">
      <c r="B148" s="108"/>
      <c r="D148" s="109" t="s">
        <v>56</v>
      </c>
      <c r="E148" s="117" t="s">
        <v>128</v>
      </c>
      <c r="F148" s="117" t="s">
        <v>148</v>
      </c>
      <c r="I148" s="171"/>
      <c r="J148" s="118"/>
      <c r="L148" s="108"/>
      <c r="M148" s="112"/>
      <c r="P148" s="113">
        <f>SUM(P149:P150)</f>
        <v>34.146374999999999</v>
      </c>
      <c r="R148" s="113">
        <f>SUM(R149:R150)</f>
        <v>0.17230449999999997</v>
      </c>
      <c r="T148" s="114">
        <f>SUM(T149:T150)</f>
        <v>0</v>
      </c>
      <c r="AR148" s="109" t="s">
        <v>62</v>
      </c>
      <c r="AT148" s="115" t="s">
        <v>56</v>
      </c>
      <c r="AU148" s="115" t="s">
        <v>62</v>
      </c>
      <c r="AY148" s="109" t="s">
        <v>98</v>
      </c>
      <c r="BK148" s="116">
        <f>SUM(BK149:BK150)</f>
        <v>0</v>
      </c>
    </row>
    <row r="149" spans="2:65" s="1" customFormat="1" ht="38" customHeight="1" x14ac:dyDescent="0.2">
      <c r="B149" s="119"/>
      <c r="C149" s="120" t="s">
        <v>149</v>
      </c>
      <c r="D149" s="120" t="s">
        <v>100</v>
      </c>
      <c r="E149" s="121" t="s">
        <v>150</v>
      </c>
      <c r="F149" s="122" t="s">
        <v>151</v>
      </c>
      <c r="G149" s="123" t="s">
        <v>141</v>
      </c>
      <c r="H149" s="124">
        <v>11.5</v>
      </c>
      <c r="I149" s="125"/>
      <c r="J149" s="125"/>
      <c r="K149" s="126"/>
      <c r="L149" s="26"/>
      <c r="M149" s="127" t="s">
        <v>1</v>
      </c>
      <c r="N149" s="128" t="s">
        <v>36</v>
      </c>
      <c r="O149" s="129">
        <v>2.9692500000000002</v>
      </c>
      <c r="P149" s="129">
        <f>O149*H149</f>
        <v>34.146374999999999</v>
      </c>
      <c r="Q149" s="129">
        <v>5.8479999999999999E-3</v>
      </c>
      <c r="R149" s="129">
        <f>Q149*H149</f>
        <v>6.7251999999999992E-2</v>
      </c>
      <c r="S149" s="129">
        <v>0</v>
      </c>
      <c r="T149" s="130">
        <f>S149*H149</f>
        <v>0</v>
      </c>
      <c r="AR149" s="131" t="s">
        <v>104</v>
      </c>
      <c r="AT149" s="131" t="s">
        <v>100</v>
      </c>
      <c r="AU149" s="131" t="s">
        <v>105</v>
      </c>
      <c r="AY149" s="14" t="s">
        <v>98</v>
      </c>
      <c r="BE149" s="132">
        <f>IF(N149="základná",J149,0)</f>
        <v>0</v>
      </c>
      <c r="BF149" s="132">
        <f>IF(N149="znížená",J149,0)</f>
        <v>0</v>
      </c>
      <c r="BG149" s="132">
        <f>IF(N149="zákl. prenesená",J149,0)</f>
        <v>0</v>
      </c>
      <c r="BH149" s="132">
        <f>IF(N149="zníž. prenesená",J149,0)</f>
        <v>0</v>
      </c>
      <c r="BI149" s="132">
        <f>IF(N149="nulová",J149,0)</f>
        <v>0</v>
      </c>
      <c r="BJ149" s="14" t="s">
        <v>105</v>
      </c>
      <c r="BK149" s="132">
        <f>ROUND(I149*H149,2)</f>
        <v>0</v>
      </c>
      <c r="BL149" s="14" t="s">
        <v>104</v>
      </c>
      <c r="BM149" s="131" t="s">
        <v>152</v>
      </c>
    </row>
    <row r="150" spans="2:65" s="1" customFormat="1" ht="38" customHeight="1" x14ac:dyDescent="0.2">
      <c r="B150" s="119"/>
      <c r="C150" s="140" t="s">
        <v>153</v>
      </c>
      <c r="D150" s="140" t="s">
        <v>154</v>
      </c>
      <c r="E150" s="141" t="s">
        <v>155</v>
      </c>
      <c r="F150" s="142" t="s">
        <v>156</v>
      </c>
      <c r="G150" s="143" t="s">
        <v>141</v>
      </c>
      <c r="H150" s="144">
        <v>12.074999999999999</v>
      </c>
      <c r="I150" s="145"/>
      <c r="J150" s="145"/>
      <c r="K150" s="146"/>
      <c r="L150" s="147"/>
      <c r="M150" s="148" t="s">
        <v>1</v>
      </c>
      <c r="N150" s="149" t="s">
        <v>36</v>
      </c>
      <c r="O150" s="129">
        <v>0</v>
      </c>
      <c r="P150" s="129">
        <f>O150*H150</f>
        <v>0</v>
      </c>
      <c r="Q150" s="129">
        <v>8.6999999999999994E-3</v>
      </c>
      <c r="R150" s="129">
        <f>Q150*H150</f>
        <v>0.10505249999999999</v>
      </c>
      <c r="S150" s="129">
        <v>0</v>
      </c>
      <c r="T150" s="130">
        <f>S150*H150</f>
        <v>0</v>
      </c>
      <c r="AR150" s="131" t="s">
        <v>138</v>
      </c>
      <c r="AT150" s="131" t="s">
        <v>154</v>
      </c>
      <c r="AU150" s="131" t="s">
        <v>105</v>
      </c>
      <c r="AY150" s="14" t="s">
        <v>98</v>
      </c>
      <c r="BE150" s="132">
        <f>IF(N150="základná",J150,0)</f>
        <v>0</v>
      </c>
      <c r="BF150" s="132">
        <f>IF(N150="znížená",J150,0)</f>
        <v>0</v>
      </c>
      <c r="BG150" s="132">
        <f>IF(N150="zákl. prenesená",J150,0)</f>
        <v>0</v>
      </c>
      <c r="BH150" s="132">
        <f>IF(N150="zníž. prenesená",J150,0)</f>
        <v>0</v>
      </c>
      <c r="BI150" s="132">
        <f>IF(N150="nulová",J150,0)</f>
        <v>0</v>
      </c>
      <c r="BJ150" s="14" t="s">
        <v>105</v>
      </c>
      <c r="BK150" s="132">
        <f>ROUND(I150*H150,2)</f>
        <v>0</v>
      </c>
      <c r="BL150" s="14" t="s">
        <v>104</v>
      </c>
      <c r="BM150" s="131" t="s">
        <v>157</v>
      </c>
    </row>
    <row r="151" spans="2:65" s="10" customFormat="1" ht="23" customHeight="1" x14ac:dyDescent="0.25">
      <c r="B151" s="108"/>
      <c r="D151" s="109" t="s">
        <v>56</v>
      </c>
      <c r="E151" s="117" t="s">
        <v>158</v>
      </c>
      <c r="F151" s="117" t="s">
        <v>159</v>
      </c>
      <c r="J151" s="118"/>
      <c r="L151" s="108"/>
      <c r="M151" s="112"/>
      <c r="P151" s="113">
        <f>P152</f>
        <v>3.1093500000000001</v>
      </c>
      <c r="R151" s="113">
        <f>R152</f>
        <v>0</v>
      </c>
      <c r="T151" s="114">
        <f>T152</f>
        <v>0</v>
      </c>
      <c r="AR151" s="109" t="s">
        <v>62</v>
      </c>
      <c r="AT151" s="115" t="s">
        <v>56</v>
      </c>
      <c r="AU151" s="115" t="s">
        <v>62</v>
      </c>
      <c r="AY151" s="109" t="s">
        <v>98</v>
      </c>
      <c r="BK151" s="116">
        <f>BK152</f>
        <v>0</v>
      </c>
    </row>
    <row r="152" spans="2:65" s="1" customFormat="1" ht="24.25" customHeight="1" x14ac:dyDescent="0.2">
      <c r="B152" s="119"/>
      <c r="C152" s="120" t="s">
        <v>160</v>
      </c>
      <c r="D152" s="120" t="s">
        <v>100</v>
      </c>
      <c r="E152" s="121" t="s">
        <v>161</v>
      </c>
      <c r="F152" s="122" t="s">
        <v>162</v>
      </c>
      <c r="G152" s="123" t="s">
        <v>125</v>
      </c>
      <c r="H152" s="124">
        <v>2.85</v>
      </c>
      <c r="I152" s="125"/>
      <c r="J152" s="125"/>
      <c r="K152" s="126"/>
      <c r="L152" s="26"/>
      <c r="M152" s="127" t="s">
        <v>1</v>
      </c>
      <c r="N152" s="128" t="s">
        <v>36</v>
      </c>
      <c r="O152" s="129">
        <v>1.091</v>
      </c>
      <c r="P152" s="129">
        <f>O152*H152</f>
        <v>3.1093500000000001</v>
      </c>
      <c r="Q152" s="129">
        <v>0</v>
      </c>
      <c r="R152" s="129">
        <f>Q152*H152</f>
        <v>0</v>
      </c>
      <c r="S152" s="129">
        <v>0</v>
      </c>
      <c r="T152" s="130">
        <f>S152*H152</f>
        <v>0</v>
      </c>
      <c r="AR152" s="131" t="s">
        <v>104</v>
      </c>
      <c r="AT152" s="131" t="s">
        <v>100</v>
      </c>
      <c r="AU152" s="131" t="s">
        <v>105</v>
      </c>
      <c r="AY152" s="14" t="s">
        <v>98</v>
      </c>
      <c r="BE152" s="132">
        <f>IF(N152="základná",J152,0)</f>
        <v>0</v>
      </c>
      <c r="BF152" s="132">
        <f>IF(N152="znížená",J152,0)</f>
        <v>0</v>
      </c>
      <c r="BG152" s="132">
        <f>IF(N152="zákl. prenesená",J152,0)</f>
        <v>0</v>
      </c>
      <c r="BH152" s="132">
        <f>IF(N152="zníž. prenesená",J152,0)</f>
        <v>0</v>
      </c>
      <c r="BI152" s="132">
        <f>IF(N152="nulová",J152,0)</f>
        <v>0</v>
      </c>
      <c r="BJ152" s="14" t="s">
        <v>105</v>
      </c>
      <c r="BK152" s="132">
        <f>ROUND(I152*H152,2)</f>
        <v>0</v>
      </c>
      <c r="BL152" s="14" t="s">
        <v>104</v>
      </c>
      <c r="BM152" s="131" t="s">
        <v>163</v>
      </c>
    </row>
    <row r="153" spans="2:65" s="10" customFormat="1" ht="26" customHeight="1" x14ac:dyDescent="0.35">
      <c r="B153" s="108"/>
      <c r="D153" s="109" t="s">
        <v>56</v>
      </c>
      <c r="E153" s="110" t="s">
        <v>164</v>
      </c>
      <c r="F153" s="110" t="s">
        <v>165</v>
      </c>
      <c r="J153" s="111"/>
      <c r="L153" s="108"/>
      <c r="M153" s="112"/>
      <c r="P153" s="113">
        <f>P154+P158+P164+P169+P176+P188</f>
        <v>209.60978019999999</v>
      </c>
      <c r="R153" s="113">
        <f>R154+R158+R164+R169+R176+R188</f>
        <v>3.0386994259000004</v>
      </c>
      <c r="T153" s="114">
        <f>T154+T158+T164+T169+T176+T188</f>
        <v>0</v>
      </c>
      <c r="AR153" s="109" t="s">
        <v>105</v>
      </c>
      <c r="AT153" s="115" t="s">
        <v>56</v>
      </c>
      <c r="AU153" s="115" t="s">
        <v>57</v>
      </c>
      <c r="AY153" s="109" t="s">
        <v>98</v>
      </c>
      <c r="BK153" s="116">
        <f>BK154+BK158+BK164+BK169+BK176+BK188</f>
        <v>0</v>
      </c>
    </row>
    <row r="154" spans="2:65" s="10" customFormat="1" ht="23" customHeight="1" x14ac:dyDescent="0.25">
      <c r="B154" s="108"/>
      <c r="D154" s="109" t="s">
        <v>56</v>
      </c>
      <c r="E154" s="117" t="s">
        <v>166</v>
      </c>
      <c r="F154" s="117" t="s">
        <v>167</v>
      </c>
      <c r="J154" s="118"/>
      <c r="L154" s="108"/>
      <c r="M154" s="112"/>
      <c r="P154" s="113">
        <f>SUM(P155:P157)</f>
        <v>4.4023725000000002</v>
      </c>
      <c r="R154" s="113">
        <f>SUM(R155:R157)</f>
        <v>8.3490000000000009E-2</v>
      </c>
      <c r="T154" s="114">
        <f>SUM(T155:T157)</f>
        <v>0</v>
      </c>
      <c r="AR154" s="109" t="s">
        <v>105</v>
      </c>
      <c r="AT154" s="115" t="s">
        <v>56</v>
      </c>
      <c r="AU154" s="115" t="s">
        <v>62</v>
      </c>
      <c r="AY154" s="109" t="s">
        <v>98</v>
      </c>
      <c r="BK154" s="116">
        <f>SUM(BK155:BK157)</f>
        <v>0</v>
      </c>
    </row>
    <row r="155" spans="2:65" s="1" customFormat="1" ht="24.25" customHeight="1" x14ac:dyDescent="0.2">
      <c r="B155" s="119"/>
      <c r="C155" s="120" t="s">
        <v>168</v>
      </c>
      <c r="D155" s="120" t="s">
        <v>100</v>
      </c>
      <c r="E155" s="121" t="s">
        <v>169</v>
      </c>
      <c r="F155" s="122" t="s">
        <v>170</v>
      </c>
      <c r="G155" s="123" t="s">
        <v>141</v>
      </c>
      <c r="H155" s="124">
        <v>17.25</v>
      </c>
      <c r="I155" s="125"/>
      <c r="J155" s="125"/>
      <c r="K155" s="126"/>
      <c r="L155" s="26"/>
      <c r="M155" s="127" t="s">
        <v>1</v>
      </c>
      <c r="N155" s="128" t="s">
        <v>36</v>
      </c>
      <c r="O155" s="129">
        <v>0.25520999999999999</v>
      </c>
      <c r="P155" s="129">
        <f>O155*H155</f>
        <v>4.4023725000000002</v>
      </c>
      <c r="Q155" s="129">
        <v>0</v>
      </c>
      <c r="R155" s="129">
        <f>Q155*H155</f>
        <v>0</v>
      </c>
      <c r="S155" s="129">
        <v>0</v>
      </c>
      <c r="T155" s="130">
        <f>S155*H155</f>
        <v>0</v>
      </c>
      <c r="AR155" s="131" t="s">
        <v>171</v>
      </c>
      <c r="AT155" s="131" t="s">
        <v>100</v>
      </c>
      <c r="AU155" s="131" t="s">
        <v>105</v>
      </c>
      <c r="AY155" s="14" t="s">
        <v>98</v>
      </c>
      <c r="BE155" s="132">
        <f>IF(N155="základná",J155,0)</f>
        <v>0</v>
      </c>
      <c r="BF155" s="132">
        <f>IF(N155="znížená",J155,0)</f>
        <v>0</v>
      </c>
      <c r="BG155" s="132">
        <f>IF(N155="zákl. prenesená",J155,0)</f>
        <v>0</v>
      </c>
      <c r="BH155" s="132">
        <f>IF(N155="zníž. prenesená",J155,0)</f>
        <v>0</v>
      </c>
      <c r="BI155" s="132">
        <f>IF(N155="nulová",J155,0)</f>
        <v>0</v>
      </c>
      <c r="BJ155" s="14" t="s">
        <v>105</v>
      </c>
      <c r="BK155" s="132">
        <f>ROUND(I155*H155,2)</f>
        <v>0</v>
      </c>
      <c r="BL155" s="14" t="s">
        <v>171</v>
      </c>
      <c r="BM155" s="131" t="s">
        <v>172</v>
      </c>
    </row>
    <row r="156" spans="2:65" s="1" customFormat="1" ht="16.5" customHeight="1" x14ac:dyDescent="0.2">
      <c r="B156" s="119"/>
      <c r="C156" s="140" t="s">
        <v>173</v>
      </c>
      <c r="D156" s="140" t="s">
        <v>154</v>
      </c>
      <c r="E156" s="141" t="s">
        <v>174</v>
      </c>
      <c r="F156" s="142" t="s">
        <v>175</v>
      </c>
      <c r="G156" s="143" t="s">
        <v>141</v>
      </c>
      <c r="H156" s="144">
        <v>18.975000000000001</v>
      </c>
      <c r="I156" s="145"/>
      <c r="J156" s="145"/>
      <c r="K156" s="146"/>
      <c r="L156" s="147"/>
      <c r="M156" s="148" t="s">
        <v>1</v>
      </c>
      <c r="N156" s="149" t="s">
        <v>36</v>
      </c>
      <c r="O156" s="129">
        <v>0</v>
      </c>
      <c r="P156" s="129">
        <f>O156*H156</f>
        <v>0</v>
      </c>
      <c r="Q156" s="129">
        <v>4.4000000000000003E-3</v>
      </c>
      <c r="R156" s="129">
        <f>Q156*H156</f>
        <v>8.3490000000000009E-2</v>
      </c>
      <c r="S156" s="129">
        <v>0</v>
      </c>
      <c r="T156" s="130">
        <f>S156*H156</f>
        <v>0</v>
      </c>
      <c r="AR156" s="131" t="s">
        <v>176</v>
      </c>
      <c r="AT156" s="131" t="s">
        <v>154</v>
      </c>
      <c r="AU156" s="131" t="s">
        <v>105</v>
      </c>
      <c r="AY156" s="14" t="s">
        <v>98</v>
      </c>
      <c r="BE156" s="132">
        <f>IF(N156="základná",J156,0)</f>
        <v>0</v>
      </c>
      <c r="BF156" s="132">
        <f>IF(N156="znížená",J156,0)</f>
        <v>0</v>
      </c>
      <c r="BG156" s="132">
        <f>IF(N156="zákl. prenesená",J156,0)</f>
        <v>0</v>
      </c>
      <c r="BH156" s="132">
        <f>IF(N156="zníž. prenesená",J156,0)</f>
        <v>0</v>
      </c>
      <c r="BI156" s="132">
        <f>IF(N156="nulová",J156,0)</f>
        <v>0</v>
      </c>
      <c r="BJ156" s="14" t="s">
        <v>105</v>
      </c>
      <c r="BK156" s="132">
        <f>ROUND(I156*H156,2)</f>
        <v>0</v>
      </c>
      <c r="BL156" s="14" t="s">
        <v>171</v>
      </c>
      <c r="BM156" s="131" t="s">
        <v>177</v>
      </c>
    </row>
    <row r="157" spans="2:65" s="1" customFormat="1" ht="24.25" customHeight="1" x14ac:dyDescent="0.2">
      <c r="B157" s="119"/>
      <c r="C157" s="120" t="s">
        <v>178</v>
      </c>
      <c r="D157" s="120" t="s">
        <v>100</v>
      </c>
      <c r="E157" s="121" t="s">
        <v>179</v>
      </c>
      <c r="F157" s="122" t="s">
        <v>180</v>
      </c>
      <c r="G157" s="123" t="s">
        <v>181</v>
      </c>
      <c r="H157" s="124">
        <v>2.3290000000000002</v>
      </c>
      <c r="I157" s="125"/>
      <c r="J157" s="125"/>
      <c r="K157" s="126"/>
      <c r="L157" s="26"/>
      <c r="M157" s="127" t="s">
        <v>1</v>
      </c>
      <c r="N157" s="128" t="s">
        <v>36</v>
      </c>
      <c r="O157" s="129">
        <v>0</v>
      </c>
      <c r="P157" s="129">
        <f>O157*H157</f>
        <v>0</v>
      </c>
      <c r="Q157" s="129">
        <v>0</v>
      </c>
      <c r="R157" s="129">
        <f>Q157*H157</f>
        <v>0</v>
      </c>
      <c r="S157" s="129">
        <v>0</v>
      </c>
      <c r="T157" s="130">
        <f>S157*H157</f>
        <v>0</v>
      </c>
      <c r="AR157" s="131" t="s">
        <v>171</v>
      </c>
      <c r="AT157" s="131" t="s">
        <v>100</v>
      </c>
      <c r="AU157" s="131" t="s">
        <v>105</v>
      </c>
      <c r="AY157" s="14" t="s">
        <v>98</v>
      </c>
      <c r="BE157" s="132">
        <f>IF(N157="základná",J157,0)</f>
        <v>0</v>
      </c>
      <c r="BF157" s="132">
        <f>IF(N157="znížená",J157,0)</f>
        <v>0</v>
      </c>
      <c r="BG157" s="132">
        <f>IF(N157="zákl. prenesená",J157,0)</f>
        <v>0</v>
      </c>
      <c r="BH157" s="132">
        <f>IF(N157="zníž. prenesená",J157,0)</f>
        <v>0</v>
      </c>
      <c r="BI157" s="132">
        <f>IF(N157="nulová",J157,0)</f>
        <v>0</v>
      </c>
      <c r="BJ157" s="14" t="s">
        <v>105</v>
      </c>
      <c r="BK157" s="132">
        <f>ROUND(I157*H157,2)</f>
        <v>0</v>
      </c>
      <c r="BL157" s="14" t="s">
        <v>171</v>
      </c>
      <c r="BM157" s="131" t="s">
        <v>182</v>
      </c>
    </row>
    <row r="158" spans="2:65" s="10" customFormat="1" ht="23" customHeight="1" x14ac:dyDescent="0.25">
      <c r="B158" s="108"/>
      <c r="D158" s="109" t="s">
        <v>56</v>
      </c>
      <c r="E158" s="117" t="s">
        <v>183</v>
      </c>
      <c r="F158" s="117" t="s">
        <v>184</v>
      </c>
      <c r="J158" s="118"/>
      <c r="L158" s="108"/>
      <c r="M158" s="112"/>
      <c r="P158" s="113">
        <f>SUM(P159:P163)</f>
        <v>24.7673658</v>
      </c>
      <c r="R158" s="113">
        <f>SUM(R159:R163)</f>
        <v>0.13378518339999998</v>
      </c>
      <c r="T158" s="114">
        <f>SUM(T159:T163)</f>
        <v>0</v>
      </c>
      <c r="AR158" s="109" t="s">
        <v>105</v>
      </c>
      <c r="AT158" s="115" t="s">
        <v>56</v>
      </c>
      <c r="AU158" s="115" t="s">
        <v>62</v>
      </c>
      <c r="AY158" s="109" t="s">
        <v>98</v>
      </c>
      <c r="BK158" s="116">
        <f>SUM(BK159:BK163)</f>
        <v>0</v>
      </c>
    </row>
    <row r="159" spans="2:65" s="1" customFormat="1" ht="16.5" customHeight="1" x14ac:dyDescent="0.2">
      <c r="B159" s="119"/>
      <c r="C159" s="120" t="s">
        <v>171</v>
      </c>
      <c r="D159" s="120" t="s">
        <v>100</v>
      </c>
      <c r="E159" s="121" t="s">
        <v>185</v>
      </c>
      <c r="F159" s="122" t="s">
        <v>186</v>
      </c>
      <c r="G159" s="123" t="s">
        <v>141</v>
      </c>
      <c r="H159" s="124">
        <v>17.25</v>
      </c>
      <c r="I159" s="125"/>
      <c r="J159" s="125"/>
      <c r="K159" s="126"/>
      <c r="L159" s="26"/>
      <c r="M159" s="127" t="s">
        <v>1</v>
      </c>
      <c r="N159" s="128" t="s">
        <v>36</v>
      </c>
      <c r="O159" s="129">
        <v>0.91039999999999999</v>
      </c>
      <c r="P159" s="129">
        <f>O159*H159</f>
        <v>15.7044</v>
      </c>
      <c r="Q159" s="129">
        <v>6.7629999999999999E-3</v>
      </c>
      <c r="R159" s="129">
        <f>Q159*H159</f>
        <v>0.11666174999999999</v>
      </c>
      <c r="S159" s="129">
        <v>0</v>
      </c>
      <c r="T159" s="130">
        <f>S159*H159</f>
        <v>0</v>
      </c>
      <c r="AR159" s="131" t="s">
        <v>171</v>
      </c>
      <c r="AT159" s="131" t="s">
        <v>100</v>
      </c>
      <c r="AU159" s="131" t="s">
        <v>105</v>
      </c>
      <c r="AY159" s="14" t="s">
        <v>98</v>
      </c>
      <c r="BE159" s="132">
        <f>IF(N159="základná",J159,0)</f>
        <v>0</v>
      </c>
      <c r="BF159" s="132">
        <f>IF(N159="znížená",J159,0)</f>
        <v>0</v>
      </c>
      <c r="BG159" s="132">
        <f>IF(N159="zákl. prenesená",J159,0)</f>
        <v>0</v>
      </c>
      <c r="BH159" s="132">
        <f>IF(N159="zníž. prenesená",J159,0)</f>
        <v>0</v>
      </c>
      <c r="BI159" s="132">
        <f>IF(N159="nulová",J159,0)</f>
        <v>0</v>
      </c>
      <c r="BJ159" s="14" t="s">
        <v>105</v>
      </c>
      <c r="BK159" s="132">
        <f>ROUND(I159*H159,2)</f>
        <v>0</v>
      </c>
      <c r="BL159" s="14" t="s">
        <v>171</v>
      </c>
      <c r="BM159" s="131" t="s">
        <v>187</v>
      </c>
    </row>
    <row r="160" spans="2:65" s="1" customFormat="1" ht="33" customHeight="1" x14ac:dyDescent="0.2">
      <c r="B160" s="119"/>
      <c r="C160" s="120" t="s">
        <v>188</v>
      </c>
      <c r="D160" s="120" t="s">
        <v>100</v>
      </c>
      <c r="E160" s="121" t="s">
        <v>189</v>
      </c>
      <c r="F160" s="122" t="s">
        <v>190</v>
      </c>
      <c r="G160" s="123" t="s">
        <v>191</v>
      </c>
      <c r="H160" s="124">
        <v>4.88</v>
      </c>
      <c r="I160" s="125"/>
      <c r="J160" s="125"/>
      <c r="K160" s="126"/>
      <c r="L160" s="26"/>
      <c r="M160" s="127" t="s">
        <v>1</v>
      </c>
      <c r="N160" s="128" t="s">
        <v>36</v>
      </c>
      <c r="O160" s="129">
        <v>0.53705999999999998</v>
      </c>
      <c r="P160" s="129">
        <f>O160*H160</f>
        <v>2.6208527999999998</v>
      </c>
      <c r="Q160" s="129">
        <v>1.79663E-3</v>
      </c>
      <c r="R160" s="129">
        <f>Q160*H160</f>
        <v>8.7675544000000005E-3</v>
      </c>
      <c r="S160" s="129">
        <v>0</v>
      </c>
      <c r="T160" s="130">
        <f>S160*H160</f>
        <v>0</v>
      </c>
      <c r="AR160" s="131" t="s">
        <v>171</v>
      </c>
      <c r="AT160" s="131" t="s">
        <v>100</v>
      </c>
      <c r="AU160" s="131" t="s">
        <v>105</v>
      </c>
      <c r="AY160" s="14" t="s">
        <v>98</v>
      </c>
      <c r="BE160" s="132">
        <f>IF(N160="základná",J160,0)</f>
        <v>0</v>
      </c>
      <c r="BF160" s="132">
        <f>IF(N160="znížená",J160,0)</f>
        <v>0</v>
      </c>
      <c r="BG160" s="132">
        <f>IF(N160="zákl. prenesená",J160,0)</f>
        <v>0</v>
      </c>
      <c r="BH160" s="132">
        <f>IF(N160="zníž. prenesená",J160,0)</f>
        <v>0</v>
      </c>
      <c r="BI160" s="132">
        <f>IF(N160="nulová",J160,0)</f>
        <v>0</v>
      </c>
      <c r="BJ160" s="14" t="s">
        <v>105</v>
      </c>
      <c r="BK160" s="132">
        <f>ROUND(I160*H160,2)</f>
        <v>0</v>
      </c>
      <c r="BL160" s="14" t="s">
        <v>171</v>
      </c>
      <c r="BM160" s="131" t="s">
        <v>192</v>
      </c>
    </row>
    <row r="161" spans="2:65" s="1" customFormat="1" ht="24.25" customHeight="1" x14ac:dyDescent="0.2">
      <c r="B161" s="119"/>
      <c r="C161" s="120" t="s">
        <v>193</v>
      </c>
      <c r="D161" s="120" t="s">
        <v>100</v>
      </c>
      <c r="E161" s="121" t="s">
        <v>194</v>
      </c>
      <c r="F161" s="122" t="s">
        <v>195</v>
      </c>
      <c r="G161" s="123" t="s">
        <v>191</v>
      </c>
      <c r="H161" s="124">
        <v>4.9000000000000004</v>
      </c>
      <c r="I161" s="125"/>
      <c r="J161" s="125"/>
      <c r="K161" s="126"/>
      <c r="L161" s="26"/>
      <c r="M161" s="127" t="s">
        <v>1</v>
      </c>
      <c r="N161" s="128" t="s">
        <v>36</v>
      </c>
      <c r="O161" s="129">
        <v>0.95267999999999997</v>
      </c>
      <c r="P161" s="129">
        <f>O161*H161</f>
        <v>4.6681319999999999</v>
      </c>
      <c r="Q161" s="129">
        <v>1.18611E-3</v>
      </c>
      <c r="R161" s="129">
        <f>Q161*H161</f>
        <v>5.8119390000000003E-3</v>
      </c>
      <c r="S161" s="129">
        <v>0</v>
      </c>
      <c r="T161" s="130">
        <f>S161*H161</f>
        <v>0</v>
      </c>
      <c r="AR161" s="131" t="s">
        <v>171</v>
      </c>
      <c r="AT161" s="131" t="s">
        <v>100</v>
      </c>
      <c r="AU161" s="131" t="s">
        <v>105</v>
      </c>
      <c r="AY161" s="14" t="s">
        <v>98</v>
      </c>
      <c r="BE161" s="132">
        <f>IF(N161="základná",J161,0)</f>
        <v>0</v>
      </c>
      <c r="BF161" s="132">
        <f>IF(N161="znížená",J161,0)</f>
        <v>0</v>
      </c>
      <c r="BG161" s="132">
        <f>IF(N161="zákl. prenesená",J161,0)</f>
        <v>0</v>
      </c>
      <c r="BH161" s="132">
        <f>IF(N161="zníž. prenesená",J161,0)</f>
        <v>0</v>
      </c>
      <c r="BI161" s="132">
        <f>IF(N161="nulová",J161,0)</f>
        <v>0</v>
      </c>
      <c r="BJ161" s="14" t="s">
        <v>105</v>
      </c>
      <c r="BK161" s="132">
        <f>ROUND(I161*H161,2)</f>
        <v>0</v>
      </c>
      <c r="BL161" s="14" t="s">
        <v>171</v>
      </c>
      <c r="BM161" s="131" t="s">
        <v>196</v>
      </c>
    </row>
    <row r="162" spans="2:65" s="1" customFormat="1" ht="24.25" customHeight="1" x14ac:dyDescent="0.2">
      <c r="B162" s="119"/>
      <c r="C162" s="120" t="s">
        <v>197</v>
      </c>
      <c r="D162" s="120" t="s">
        <v>100</v>
      </c>
      <c r="E162" s="121" t="s">
        <v>198</v>
      </c>
      <c r="F162" s="122" t="s">
        <v>199</v>
      </c>
      <c r="G162" s="123" t="s">
        <v>191</v>
      </c>
      <c r="H162" s="124">
        <v>2.7</v>
      </c>
      <c r="I162" s="125"/>
      <c r="J162" s="125"/>
      <c r="K162" s="126"/>
      <c r="L162" s="26"/>
      <c r="M162" s="127" t="s">
        <v>1</v>
      </c>
      <c r="N162" s="128" t="s">
        <v>36</v>
      </c>
      <c r="O162" s="129">
        <v>0.65703</v>
      </c>
      <c r="P162" s="129">
        <f>O162*H162</f>
        <v>1.773981</v>
      </c>
      <c r="Q162" s="129">
        <v>9.4220000000000003E-4</v>
      </c>
      <c r="R162" s="129">
        <f>Q162*H162</f>
        <v>2.5439400000000002E-3</v>
      </c>
      <c r="S162" s="129">
        <v>0</v>
      </c>
      <c r="T162" s="130">
        <f>S162*H162</f>
        <v>0</v>
      </c>
      <c r="AR162" s="131" t="s">
        <v>171</v>
      </c>
      <c r="AT162" s="131" t="s">
        <v>100</v>
      </c>
      <c r="AU162" s="131" t="s">
        <v>105</v>
      </c>
      <c r="AY162" s="14" t="s">
        <v>98</v>
      </c>
      <c r="BE162" s="132">
        <f>IF(N162="základná",J162,0)</f>
        <v>0</v>
      </c>
      <c r="BF162" s="132">
        <f>IF(N162="znížená",J162,0)</f>
        <v>0</v>
      </c>
      <c r="BG162" s="132">
        <f>IF(N162="zákl. prenesená",J162,0)</f>
        <v>0</v>
      </c>
      <c r="BH162" s="132">
        <f>IF(N162="zníž. prenesená",J162,0)</f>
        <v>0</v>
      </c>
      <c r="BI162" s="132">
        <f>IF(N162="nulová",J162,0)</f>
        <v>0</v>
      </c>
      <c r="BJ162" s="14" t="s">
        <v>105</v>
      </c>
      <c r="BK162" s="132">
        <f>ROUND(I162*H162,2)</f>
        <v>0</v>
      </c>
      <c r="BL162" s="14" t="s">
        <v>171</v>
      </c>
      <c r="BM162" s="131" t="s">
        <v>200</v>
      </c>
    </row>
    <row r="163" spans="2:65" s="1" customFormat="1" ht="24.25" customHeight="1" x14ac:dyDescent="0.2">
      <c r="B163" s="119"/>
      <c r="C163" s="120" t="s">
        <v>201</v>
      </c>
      <c r="D163" s="120" t="s">
        <v>100</v>
      </c>
      <c r="E163" s="121" t="s">
        <v>202</v>
      </c>
      <c r="F163" s="122" t="s">
        <v>203</v>
      </c>
      <c r="G163" s="123" t="s">
        <v>181</v>
      </c>
      <c r="H163" s="124">
        <v>11.916</v>
      </c>
      <c r="I163" s="125"/>
      <c r="J163" s="125"/>
      <c r="K163" s="126"/>
      <c r="L163" s="26"/>
      <c r="M163" s="127" t="s">
        <v>1</v>
      </c>
      <c r="N163" s="128" t="s">
        <v>36</v>
      </c>
      <c r="O163" s="129">
        <v>0</v>
      </c>
      <c r="P163" s="129">
        <f>O163*H163</f>
        <v>0</v>
      </c>
      <c r="Q163" s="129">
        <v>0</v>
      </c>
      <c r="R163" s="129">
        <f>Q163*H163</f>
        <v>0</v>
      </c>
      <c r="S163" s="129">
        <v>0</v>
      </c>
      <c r="T163" s="130">
        <f>S163*H163</f>
        <v>0</v>
      </c>
      <c r="AR163" s="131" t="s">
        <v>171</v>
      </c>
      <c r="AT163" s="131" t="s">
        <v>100</v>
      </c>
      <c r="AU163" s="131" t="s">
        <v>105</v>
      </c>
      <c r="AY163" s="14" t="s">
        <v>98</v>
      </c>
      <c r="BE163" s="132">
        <f>IF(N163="základná",J163,0)</f>
        <v>0</v>
      </c>
      <c r="BF163" s="132">
        <f>IF(N163="znížená",J163,0)</f>
        <v>0</v>
      </c>
      <c r="BG163" s="132">
        <f>IF(N163="zákl. prenesená",J163,0)</f>
        <v>0</v>
      </c>
      <c r="BH163" s="132">
        <f>IF(N163="zníž. prenesená",J163,0)</f>
        <v>0</v>
      </c>
      <c r="BI163" s="132">
        <f>IF(N163="nulová",J163,0)</f>
        <v>0</v>
      </c>
      <c r="BJ163" s="14" t="s">
        <v>105</v>
      </c>
      <c r="BK163" s="132">
        <f>ROUND(I163*H163,2)</f>
        <v>0</v>
      </c>
      <c r="BL163" s="14" t="s">
        <v>171</v>
      </c>
      <c r="BM163" s="131" t="s">
        <v>204</v>
      </c>
    </row>
    <row r="164" spans="2:65" s="10" customFormat="1" ht="23" customHeight="1" x14ac:dyDescent="0.25">
      <c r="B164" s="108"/>
      <c r="D164" s="109" t="s">
        <v>56</v>
      </c>
      <c r="E164" s="117" t="s">
        <v>205</v>
      </c>
      <c r="F164" s="117" t="s">
        <v>206</v>
      </c>
      <c r="J164" s="118"/>
      <c r="L164" s="108"/>
      <c r="M164" s="112"/>
      <c r="P164" s="113">
        <f>SUM(P165:P168)</f>
        <v>1.5547425000000001</v>
      </c>
      <c r="R164" s="113">
        <f>SUM(R165:R168)</f>
        <v>8.8960299999999992E-3</v>
      </c>
      <c r="T164" s="114">
        <f>SUM(T165:T168)</f>
        <v>0</v>
      </c>
      <c r="AR164" s="109" t="s">
        <v>105</v>
      </c>
      <c r="AT164" s="115" t="s">
        <v>56</v>
      </c>
      <c r="AU164" s="115" t="s">
        <v>62</v>
      </c>
      <c r="AY164" s="109" t="s">
        <v>98</v>
      </c>
      <c r="BK164" s="116">
        <f>SUM(BK165:BK168)</f>
        <v>0</v>
      </c>
    </row>
    <row r="165" spans="2:65" s="1" customFormat="1" ht="24.25" customHeight="1" x14ac:dyDescent="0.2">
      <c r="B165" s="119"/>
      <c r="C165" s="120" t="s">
        <v>207</v>
      </c>
      <c r="D165" s="120" t="s">
        <v>100</v>
      </c>
      <c r="E165" s="121" t="s">
        <v>208</v>
      </c>
      <c r="F165" s="122" t="s">
        <v>209</v>
      </c>
      <c r="G165" s="123" t="s">
        <v>141</v>
      </c>
      <c r="H165" s="124">
        <v>17.25</v>
      </c>
      <c r="I165" s="125"/>
      <c r="J165" s="125"/>
      <c r="K165" s="126"/>
      <c r="L165" s="26"/>
      <c r="M165" s="127" t="s">
        <v>1</v>
      </c>
      <c r="N165" s="128" t="s">
        <v>36</v>
      </c>
      <c r="O165" s="129">
        <v>9.0130000000000002E-2</v>
      </c>
      <c r="P165" s="129">
        <f>O165*H165</f>
        <v>1.5547425000000001</v>
      </c>
      <c r="Q165" s="129">
        <v>4.4199999999999997E-5</v>
      </c>
      <c r="R165" s="129">
        <f>Q165*H165</f>
        <v>7.6244999999999991E-4</v>
      </c>
      <c r="S165" s="129">
        <v>0</v>
      </c>
      <c r="T165" s="130">
        <f>S165*H165</f>
        <v>0</v>
      </c>
      <c r="AR165" s="131" t="s">
        <v>171</v>
      </c>
      <c r="AT165" s="131" t="s">
        <v>100</v>
      </c>
      <c r="AU165" s="131" t="s">
        <v>105</v>
      </c>
      <c r="AY165" s="14" t="s">
        <v>98</v>
      </c>
      <c r="BE165" s="132">
        <f>IF(N165="základná",J165,0)</f>
        <v>0</v>
      </c>
      <c r="BF165" s="132">
        <f>IF(N165="znížená",J165,0)</f>
        <v>0</v>
      </c>
      <c r="BG165" s="132">
        <f>IF(N165="zákl. prenesená",J165,0)</f>
        <v>0</v>
      </c>
      <c r="BH165" s="132">
        <f>IF(N165="zníž. prenesená",J165,0)</f>
        <v>0</v>
      </c>
      <c r="BI165" s="132">
        <f>IF(N165="nulová",J165,0)</f>
        <v>0</v>
      </c>
      <c r="BJ165" s="14" t="s">
        <v>105</v>
      </c>
      <c r="BK165" s="132">
        <f>ROUND(I165*H165,2)</f>
        <v>0</v>
      </c>
      <c r="BL165" s="14" t="s">
        <v>171</v>
      </c>
      <c r="BM165" s="131" t="s">
        <v>210</v>
      </c>
    </row>
    <row r="166" spans="2:65" s="1" customFormat="1" ht="24.25" customHeight="1" x14ac:dyDescent="0.2">
      <c r="B166" s="119"/>
      <c r="C166" s="140" t="s">
        <v>211</v>
      </c>
      <c r="D166" s="140" t="s">
        <v>154</v>
      </c>
      <c r="E166" s="141" t="s">
        <v>212</v>
      </c>
      <c r="F166" s="142" t="s">
        <v>213</v>
      </c>
      <c r="G166" s="143" t="s">
        <v>141</v>
      </c>
      <c r="H166" s="144">
        <v>19.838000000000001</v>
      </c>
      <c r="I166" s="145"/>
      <c r="J166" s="145"/>
      <c r="K166" s="146"/>
      <c r="L166" s="147"/>
      <c r="M166" s="148" t="s">
        <v>1</v>
      </c>
      <c r="N166" s="149" t="s">
        <v>36</v>
      </c>
      <c r="O166" s="129">
        <v>0</v>
      </c>
      <c r="P166" s="129">
        <f>O166*H166</f>
        <v>0</v>
      </c>
      <c r="Q166" s="129">
        <v>4.0999999999999999E-4</v>
      </c>
      <c r="R166" s="129">
        <f>Q166*H166</f>
        <v>8.1335799999999996E-3</v>
      </c>
      <c r="S166" s="129">
        <v>0</v>
      </c>
      <c r="T166" s="130">
        <f>S166*H166</f>
        <v>0</v>
      </c>
      <c r="AR166" s="131" t="s">
        <v>176</v>
      </c>
      <c r="AT166" s="131" t="s">
        <v>154</v>
      </c>
      <c r="AU166" s="131" t="s">
        <v>105</v>
      </c>
      <c r="AY166" s="14" t="s">
        <v>98</v>
      </c>
      <c r="BE166" s="132">
        <f>IF(N166="základná",J166,0)</f>
        <v>0</v>
      </c>
      <c r="BF166" s="132">
        <f>IF(N166="znížená",J166,0)</f>
        <v>0</v>
      </c>
      <c r="BG166" s="132">
        <f>IF(N166="zákl. prenesená",J166,0)</f>
        <v>0</v>
      </c>
      <c r="BH166" s="132">
        <f>IF(N166="zníž. prenesená",J166,0)</f>
        <v>0</v>
      </c>
      <c r="BI166" s="132">
        <f>IF(N166="nulová",J166,0)</f>
        <v>0</v>
      </c>
      <c r="BJ166" s="14" t="s">
        <v>105</v>
      </c>
      <c r="BK166" s="132">
        <f>ROUND(I166*H166,2)</f>
        <v>0</v>
      </c>
      <c r="BL166" s="14" t="s">
        <v>171</v>
      </c>
      <c r="BM166" s="131" t="s">
        <v>214</v>
      </c>
    </row>
    <row r="167" spans="2:65" s="11" customFormat="1" x14ac:dyDescent="0.2">
      <c r="B167" s="133"/>
      <c r="D167" s="134" t="s">
        <v>107</v>
      </c>
      <c r="F167" s="136" t="s">
        <v>215</v>
      </c>
      <c r="H167" s="137">
        <v>19.838000000000001</v>
      </c>
      <c r="L167" s="133"/>
      <c r="M167" s="138"/>
      <c r="T167" s="139"/>
      <c r="AT167" s="135" t="s">
        <v>107</v>
      </c>
      <c r="AU167" s="135" t="s">
        <v>105</v>
      </c>
      <c r="AV167" s="11" t="s">
        <v>105</v>
      </c>
      <c r="AW167" s="11" t="s">
        <v>3</v>
      </c>
      <c r="AX167" s="11" t="s">
        <v>62</v>
      </c>
      <c r="AY167" s="135" t="s">
        <v>98</v>
      </c>
    </row>
    <row r="168" spans="2:65" s="1" customFormat="1" ht="21.75" customHeight="1" x14ac:dyDescent="0.2">
      <c r="B168" s="119"/>
      <c r="C168" s="120" t="s">
        <v>7</v>
      </c>
      <c r="D168" s="120" t="s">
        <v>100</v>
      </c>
      <c r="E168" s="121" t="s">
        <v>216</v>
      </c>
      <c r="F168" s="122" t="s">
        <v>217</v>
      </c>
      <c r="G168" s="123" t="s">
        <v>181</v>
      </c>
      <c r="H168" s="124">
        <v>2.387</v>
      </c>
      <c r="I168" s="125"/>
      <c r="J168" s="125"/>
      <c r="K168" s="126"/>
      <c r="L168" s="26"/>
      <c r="M168" s="127" t="s">
        <v>1</v>
      </c>
      <c r="N168" s="128" t="s">
        <v>36</v>
      </c>
      <c r="O168" s="129">
        <v>0</v>
      </c>
      <c r="P168" s="129">
        <f>O168*H168</f>
        <v>0</v>
      </c>
      <c r="Q168" s="129">
        <v>0</v>
      </c>
      <c r="R168" s="129">
        <f>Q168*H168</f>
        <v>0</v>
      </c>
      <c r="S168" s="129">
        <v>0</v>
      </c>
      <c r="T168" s="130">
        <f>S168*H168</f>
        <v>0</v>
      </c>
      <c r="AR168" s="131" t="s">
        <v>171</v>
      </c>
      <c r="AT168" s="131" t="s">
        <v>100</v>
      </c>
      <c r="AU168" s="131" t="s">
        <v>105</v>
      </c>
      <c r="AY168" s="14" t="s">
        <v>98</v>
      </c>
      <c r="BE168" s="132">
        <f>IF(N168="základná",J168,0)</f>
        <v>0</v>
      </c>
      <c r="BF168" s="132">
        <f>IF(N168="znížená",J168,0)</f>
        <v>0</v>
      </c>
      <c r="BG168" s="132">
        <f>IF(N168="zákl. prenesená",J168,0)</f>
        <v>0</v>
      </c>
      <c r="BH168" s="132">
        <f>IF(N168="zníž. prenesená",J168,0)</f>
        <v>0</v>
      </c>
      <c r="BI168" s="132">
        <f>IF(N168="nulová",J168,0)</f>
        <v>0</v>
      </c>
      <c r="BJ168" s="14" t="s">
        <v>105</v>
      </c>
      <c r="BK168" s="132">
        <f>ROUND(I168*H168,2)</f>
        <v>0</v>
      </c>
      <c r="BL168" s="14" t="s">
        <v>171</v>
      </c>
      <c r="BM168" s="131" t="s">
        <v>218</v>
      </c>
    </row>
    <row r="169" spans="2:65" s="10" customFormat="1" ht="23" customHeight="1" x14ac:dyDescent="0.25">
      <c r="B169" s="108"/>
      <c r="D169" s="109" t="s">
        <v>56</v>
      </c>
      <c r="E169" s="117" t="s">
        <v>219</v>
      </c>
      <c r="F169" s="117" t="s">
        <v>220</v>
      </c>
      <c r="J169" s="118"/>
      <c r="L169" s="108"/>
      <c r="M169" s="112"/>
      <c r="P169" s="113">
        <f>SUM(P170:P175)</f>
        <v>23.151742500000001</v>
      </c>
      <c r="R169" s="113">
        <f>SUM(R170:R175)</f>
        <v>1.625448075</v>
      </c>
      <c r="T169" s="114">
        <f>SUM(T170:T175)</f>
        <v>0</v>
      </c>
      <c r="AR169" s="109" t="s">
        <v>105</v>
      </c>
      <c r="AT169" s="115" t="s">
        <v>56</v>
      </c>
      <c r="AU169" s="115" t="s">
        <v>62</v>
      </c>
      <c r="AY169" s="109" t="s">
        <v>98</v>
      </c>
      <c r="BK169" s="116">
        <f>SUM(BK170:BK175)</f>
        <v>0</v>
      </c>
    </row>
    <row r="170" spans="2:65" s="1" customFormat="1" ht="24.25" customHeight="1" x14ac:dyDescent="0.2">
      <c r="B170" s="119"/>
      <c r="C170" s="120" t="s">
        <v>221</v>
      </c>
      <c r="D170" s="120" t="s">
        <v>100</v>
      </c>
      <c r="E170" s="121" t="s">
        <v>222</v>
      </c>
      <c r="F170" s="122" t="s">
        <v>223</v>
      </c>
      <c r="G170" s="123" t="s">
        <v>141</v>
      </c>
      <c r="H170" s="124">
        <v>17.25</v>
      </c>
      <c r="I170" s="125"/>
      <c r="J170" s="125"/>
      <c r="K170" s="126"/>
      <c r="L170" s="26"/>
      <c r="M170" s="127" t="s">
        <v>1</v>
      </c>
      <c r="N170" s="128" t="s">
        <v>36</v>
      </c>
      <c r="O170" s="129">
        <v>0.95508000000000004</v>
      </c>
      <c r="P170" s="129">
        <f>O170*H170</f>
        <v>16.47513</v>
      </c>
      <c r="Q170" s="129">
        <v>4.0000000000000003E-5</v>
      </c>
      <c r="R170" s="129">
        <f>Q170*H170</f>
        <v>6.9000000000000008E-4</v>
      </c>
      <c r="S170" s="129">
        <v>0</v>
      </c>
      <c r="T170" s="130">
        <f>S170*H170</f>
        <v>0</v>
      </c>
      <c r="AR170" s="131" t="s">
        <v>171</v>
      </c>
      <c r="AT170" s="131" t="s">
        <v>100</v>
      </c>
      <c r="AU170" s="131" t="s">
        <v>105</v>
      </c>
      <c r="AY170" s="14" t="s">
        <v>98</v>
      </c>
      <c r="BE170" s="132">
        <f>IF(N170="základná",J170,0)</f>
        <v>0</v>
      </c>
      <c r="BF170" s="132">
        <f>IF(N170="znížená",J170,0)</f>
        <v>0</v>
      </c>
      <c r="BG170" s="132">
        <f>IF(N170="zákl. prenesená",J170,0)</f>
        <v>0</v>
      </c>
      <c r="BH170" s="132">
        <f>IF(N170="zníž. prenesená",J170,0)</f>
        <v>0</v>
      </c>
      <c r="BI170" s="132">
        <f>IF(N170="nulová",J170,0)</f>
        <v>0</v>
      </c>
      <c r="BJ170" s="14" t="s">
        <v>105</v>
      </c>
      <c r="BK170" s="132">
        <f>ROUND(I170*H170,2)</f>
        <v>0</v>
      </c>
      <c r="BL170" s="14" t="s">
        <v>171</v>
      </c>
      <c r="BM170" s="131" t="s">
        <v>224</v>
      </c>
    </row>
    <row r="171" spans="2:65" s="1" customFormat="1" ht="21.75" customHeight="1" x14ac:dyDescent="0.2">
      <c r="B171" s="119"/>
      <c r="C171" s="140" t="s">
        <v>225</v>
      </c>
      <c r="D171" s="140" t="s">
        <v>154</v>
      </c>
      <c r="E171" s="141" t="s">
        <v>226</v>
      </c>
      <c r="F171" s="142" t="s">
        <v>227</v>
      </c>
      <c r="G171" s="143" t="s">
        <v>191</v>
      </c>
      <c r="H171" s="144">
        <v>252</v>
      </c>
      <c r="I171" s="145"/>
      <c r="J171" s="145"/>
      <c r="K171" s="146"/>
      <c r="L171" s="147"/>
      <c r="M171" s="148" t="s">
        <v>1</v>
      </c>
      <c r="N171" s="149" t="s">
        <v>36</v>
      </c>
      <c r="O171" s="129">
        <v>0</v>
      </c>
      <c r="P171" s="129">
        <f>O171*H171</f>
        <v>0</v>
      </c>
      <c r="Q171" s="129">
        <v>5.5599999999999998E-3</v>
      </c>
      <c r="R171" s="129">
        <f>Q171*H171</f>
        <v>1.4011199999999999</v>
      </c>
      <c r="S171" s="129">
        <v>0</v>
      </c>
      <c r="T171" s="130">
        <f>S171*H171</f>
        <v>0</v>
      </c>
      <c r="AR171" s="131" t="s">
        <v>176</v>
      </c>
      <c r="AT171" s="131" t="s">
        <v>154</v>
      </c>
      <c r="AU171" s="131" t="s">
        <v>105</v>
      </c>
      <c r="AY171" s="14" t="s">
        <v>98</v>
      </c>
      <c r="BE171" s="132">
        <f>IF(N171="základná",J171,0)</f>
        <v>0</v>
      </c>
      <c r="BF171" s="132">
        <f>IF(N171="znížená",J171,0)</f>
        <v>0</v>
      </c>
      <c r="BG171" s="132">
        <f>IF(N171="zákl. prenesená",J171,0)</f>
        <v>0</v>
      </c>
      <c r="BH171" s="132">
        <f>IF(N171="zníž. prenesená",J171,0)</f>
        <v>0</v>
      </c>
      <c r="BI171" s="132">
        <f>IF(N171="nulová",J171,0)</f>
        <v>0</v>
      </c>
      <c r="BJ171" s="14" t="s">
        <v>105</v>
      </c>
      <c r="BK171" s="132">
        <f>ROUND(I171*H171,2)</f>
        <v>0</v>
      </c>
      <c r="BL171" s="14" t="s">
        <v>171</v>
      </c>
      <c r="BM171" s="131" t="s">
        <v>228</v>
      </c>
    </row>
    <row r="172" spans="2:65" s="1" customFormat="1" ht="33" customHeight="1" x14ac:dyDescent="0.2">
      <c r="B172" s="119"/>
      <c r="C172" s="120" t="s">
        <v>229</v>
      </c>
      <c r="D172" s="120" t="s">
        <v>100</v>
      </c>
      <c r="E172" s="121" t="s">
        <v>230</v>
      </c>
      <c r="F172" s="122" t="s">
        <v>231</v>
      </c>
      <c r="G172" s="123" t="s">
        <v>141</v>
      </c>
      <c r="H172" s="124">
        <v>17.25</v>
      </c>
      <c r="I172" s="125"/>
      <c r="J172" s="125"/>
      <c r="K172" s="126"/>
      <c r="L172" s="26"/>
      <c r="M172" s="127" t="s">
        <v>1</v>
      </c>
      <c r="N172" s="128" t="s">
        <v>36</v>
      </c>
      <c r="O172" s="129">
        <v>0.38705000000000001</v>
      </c>
      <c r="P172" s="129">
        <f>O172*H172</f>
        <v>6.6766125000000001</v>
      </c>
      <c r="Q172" s="129">
        <v>2.6699999999999998E-5</v>
      </c>
      <c r="R172" s="129">
        <f>Q172*H172</f>
        <v>4.6057499999999996E-4</v>
      </c>
      <c r="S172" s="129">
        <v>0</v>
      </c>
      <c r="T172" s="130">
        <f>S172*H172</f>
        <v>0</v>
      </c>
      <c r="AR172" s="131" t="s">
        <v>171</v>
      </c>
      <c r="AT172" s="131" t="s">
        <v>100</v>
      </c>
      <c r="AU172" s="131" t="s">
        <v>105</v>
      </c>
      <c r="AY172" s="14" t="s">
        <v>98</v>
      </c>
      <c r="BE172" s="132">
        <f>IF(N172="základná",J172,0)</f>
        <v>0</v>
      </c>
      <c r="BF172" s="132">
        <f>IF(N172="znížená",J172,0)</f>
        <v>0</v>
      </c>
      <c r="BG172" s="132">
        <f>IF(N172="zákl. prenesená",J172,0)</f>
        <v>0</v>
      </c>
      <c r="BH172" s="132">
        <f>IF(N172="zníž. prenesená",J172,0)</f>
        <v>0</v>
      </c>
      <c r="BI172" s="132">
        <f>IF(N172="nulová",J172,0)</f>
        <v>0</v>
      </c>
      <c r="BJ172" s="14" t="s">
        <v>105</v>
      </c>
      <c r="BK172" s="132">
        <f>ROUND(I172*H172,2)</f>
        <v>0</v>
      </c>
      <c r="BL172" s="14" t="s">
        <v>171</v>
      </c>
      <c r="BM172" s="131" t="s">
        <v>232</v>
      </c>
    </row>
    <row r="173" spans="2:65" s="1" customFormat="1" ht="24.25" customHeight="1" x14ac:dyDescent="0.2">
      <c r="B173" s="119"/>
      <c r="C173" s="140" t="s">
        <v>233</v>
      </c>
      <c r="D173" s="140" t="s">
        <v>154</v>
      </c>
      <c r="E173" s="141" t="s">
        <v>234</v>
      </c>
      <c r="F173" s="142" t="s">
        <v>235</v>
      </c>
      <c r="G173" s="143" t="s">
        <v>141</v>
      </c>
      <c r="H173" s="144">
        <v>19.838000000000001</v>
      </c>
      <c r="I173" s="145"/>
      <c r="J173" s="145"/>
      <c r="K173" s="146"/>
      <c r="L173" s="147"/>
      <c r="M173" s="148" t="s">
        <v>1</v>
      </c>
      <c r="N173" s="149" t="s">
        <v>36</v>
      </c>
      <c r="O173" s="129">
        <v>0</v>
      </c>
      <c r="P173" s="129">
        <f>O173*H173</f>
        <v>0</v>
      </c>
      <c r="Q173" s="129">
        <v>1.125E-2</v>
      </c>
      <c r="R173" s="129">
        <f>Q173*H173</f>
        <v>0.2231775</v>
      </c>
      <c r="S173" s="129">
        <v>0</v>
      </c>
      <c r="T173" s="130">
        <f>S173*H173</f>
        <v>0</v>
      </c>
      <c r="AR173" s="131" t="s">
        <v>176</v>
      </c>
      <c r="AT173" s="131" t="s">
        <v>154</v>
      </c>
      <c r="AU173" s="131" t="s">
        <v>105</v>
      </c>
      <c r="AY173" s="14" t="s">
        <v>98</v>
      </c>
      <c r="BE173" s="132">
        <f>IF(N173="základná",J173,0)</f>
        <v>0</v>
      </c>
      <c r="BF173" s="132">
        <f>IF(N173="znížená",J173,0)</f>
        <v>0</v>
      </c>
      <c r="BG173" s="132">
        <f>IF(N173="zákl. prenesená",J173,0)</f>
        <v>0</v>
      </c>
      <c r="BH173" s="132">
        <f>IF(N173="zníž. prenesená",J173,0)</f>
        <v>0</v>
      </c>
      <c r="BI173" s="132">
        <f>IF(N173="nulová",J173,0)</f>
        <v>0</v>
      </c>
      <c r="BJ173" s="14" t="s">
        <v>105</v>
      </c>
      <c r="BK173" s="132">
        <f>ROUND(I173*H173,2)</f>
        <v>0</v>
      </c>
      <c r="BL173" s="14" t="s">
        <v>171</v>
      </c>
      <c r="BM173" s="131" t="s">
        <v>236</v>
      </c>
    </row>
    <row r="174" spans="2:65" s="11" customFormat="1" x14ac:dyDescent="0.2">
      <c r="B174" s="133"/>
      <c r="D174" s="134" t="s">
        <v>107</v>
      </c>
      <c r="F174" s="136" t="s">
        <v>215</v>
      </c>
      <c r="H174" s="137">
        <v>19.838000000000001</v>
      </c>
      <c r="L174" s="133"/>
      <c r="M174" s="138"/>
      <c r="T174" s="139"/>
      <c r="AT174" s="135" t="s">
        <v>107</v>
      </c>
      <c r="AU174" s="135" t="s">
        <v>105</v>
      </c>
      <c r="AV174" s="11" t="s">
        <v>105</v>
      </c>
      <c r="AW174" s="11" t="s">
        <v>3</v>
      </c>
      <c r="AX174" s="11" t="s">
        <v>62</v>
      </c>
      <c r="AY174" s="135" t="s">
        <v>98</v>
      </c>
    </row>
    <row r="175" spans="2:65" s="1" customFormat="1" ht="24.25" customHeight="1" x14ac:dyDescent="0.2">
      <c r="B175" s="119"/>
      <c r="C175" s="120" t="s">
        <v>237</v>
      </c>
      <c r="D175" s="120" t="s">
        <v>100</v>
      </c>
      <c r="E175" s="121" t="s">
        <v>238</v>
      </c>
      <c r="F175" s="122" t="s">
        <v>239</v>
      </c>
      <c r="G175" s="123" t="s">
        <v>181</v>
      </c>
      <c r="H175" s="124">
        <v>22.486999999999998</v>
      </c>
      <c r="I175" s="125"/>
      <c r="J175" s="125"/>
      <c r="K175" s="126"/>
      <c r="L175" s="26"/>
      <c r="M175" s="127" t="s">
        <v>1</v>
      </c>
      <c r="N175" s="128" t="s">
        <v>36</v>
      </c>
      <c r="O175" s="129">
        <v>0</v>
      </c>
      <c r="P175" s="129">
        <f>O175*H175</f>
        <v>0</v>
      </c>
      <c r="Q175" s="129">
        <v>0</v>
      </c>
      <c r="R175" s="129">
        <f>Q175*H175</f>
        <v>0</v>
      </c>
      <c r="S175" s="129">
        <v>0</v>
      </c>
      <c r="T175" s="130">
        <f>S175*H175</f>
        <v>0</v>
      </c>
      <c r="AR175" s="131" t="s">
        <v>171</v>
      </c>
      <c r="AT175" s="131" t="s">
        <v>100</v>
      </c>
      <c r="AU175" s="131" t="s">
        <v>105</v>
      </c>
      <c r="AY175" s="14" t="s">
        <v>98</v>
      </c>
      <c r="BE175" s="132">
        <f>IF(N175="základná",J175,0)</f>
        <v>0</v>
      </c>
      <c r="BF175" s="132">
        <f>IF(N175="znížená",J175,0)</f>
        <v>0</v>
      </c>
      <c r="BG175" s="132">
        <f>IF(N175="zákl. prenesená",J175,0)</f>
        <v>0</v>
      </c>
      <c r="BH175" s="132">
        <f>IF(N175="zníž. prenesená",J175,0)</f>
        <v>0</v>
      </c>
      <c r="BI175" s="132">
        <f>IF(N175="nulová",J175,0)</f>
        <v>0</v>
      </c>
      <c r="BJ175" s="14" t="s">
        <v>105</v>
      </c>
      <c r="BK175" s="132">
        <f>ROUND(I175*H175,2)</f>
        <v>0</v>
      </c>
      <c r="BL175" s="14" t="s">
        <v>171</v>
      </c>
      <c r="BM175" s="131" t="s">
        <v>240</v>
      </c>
    </row>
    <row r="176" spans="2:65" s="10" customFormat="1" ht="23" customHeight="1" x14ac:dyDescent="0.25">
      <c r="B176" s="108"/>
      <c r="D176" s="109" t="s">
        <v>56</v>
      </c>
      <c r="E176" s="117" t="s">
        <v>241</v>
      </c>
      <c r="F176" s="117" t="s">
        <v>242</v>
      </c>
      <c r="I176" s="171"/>
      <c r="J176" s="118"/>
      <c r="L176" s="108"/>
      <c r="M176" s="112"/>
      <c r="P176" s="113">
        <f>SUM(P177:P187)</f>
        <v>142.97952960000001</v>
      </c>
      <c r="R176" s="113">
        <f>SUM(R177:R187)</f>
        <v>1.1715789330000002</v>
      </c>
      <c r="T176" s="114">
        <f>SUM(T177:T187)</f>
        <v>0</v>
      </c>
      <c r="AR176" s="109" t="s">
        <v>105</v>
      </c>
      <c r="AT176" s="115" t="s">
        <v>56</v>
      </c>
      <c r="AU176" s="115" t="s">
        <v>62</v>
      </c>
      <c r="AY176" s="109" t="s">
        <v>98</v>
      </c>
      <c r="BK176" s="116">
        <f>SUM(BK177:BK187)</f>
        <v>0</v>
      </c>
    </row>
    <row r="177" spans="2:65" s="1" customFormat="1" ht="24.25" customHeight="1" x14ac:dyDescent="0.2">
      <c r="B177" s="119"/>
      <c r="C177" s="120" t="s">
        <v>243</v>
      </c>
      <c r="D177" s="120" t="s">
        <v>100</v>
      </c>
      <c r="E177" s="121" t="s">
        <v>244</v>
      </c>
      <c r="F177" s="122" t="s">
        <v>245</v>
      </c>
      <c r="G177" s="123" t="s">
        <v>246</v>
      </c>
      <c r="H177" s="124">
        <v>1210.8699999999999</v>
      </c>
      <c r="I177" s="125"/>
      <c r="J177" s="125"/>
      <c r="K177" s="126"/>
      <c r="L177" s="26"/>
      <c r="M177" s="127" t="s">
        <v>1</v>
      </c>
      <c r="N177" s="128" t="s">
        <v>36</v>
      </c>
      <c r="O177" s="129">
        <v>3.3079999999999998E-2</v>
      </c>
      <c r="P177" s="129">
        <f>O177*H177</f>
        <v>40.055579599999994</v>
      </c>
      <c r="Q177" s="129">
        <v>4.5899999999999998E-5</v>
      </c>
      <c r="R177" s="129">
        <f>Q177*H177</f>
        <v>5.557893299999999E-2</v>
      </c>
      <c r="S177" s="129">
        <v>0</v>
      </c>
      <c r="T177" s="130">
        <f>S177*H177</f>
        <v>0</v>
      </c>
      <c r="AR177" s="131" t="s">
        <v>171</v>
      </c>
      <c r="AT177" s="131" t="s">
        <v>100</v>
      </c>
      <c r="AU177" s="131" t="s">
        <v>105</v>
      </c>
      <c r="AY177" s="14" t="s">
        <v>98</v>
      </c>
      <c r="BE177" s="132">
        <f>IF(N177="základná",J177,0)</f>
        <v>0</v>
      </c>
      <c r="BF177" s="132">
        <f>IF(N177="znížená",J177,0)</f>
        <v>0</v>
      </c>
      <c r="BG177" s="132">
        <f>IF(N177="zákl. prenesená",J177,0)</f>
        <v>0</v>
      </c>
      <c r="BH177" s="132">
        <f>IF(N177="zníž. prenesená",J177,0)</f>
        <v>0</v>
      </c>
      <c r="BI177" s="132">
        <f>IF(N177="nulová",J177,0)</f>
        <v>0</v>
      </c>
      <c r="BJ177" s="14" t="s">
        <v>105</v>
      </c>
      <c r="BK177" s="132">
        <f>ROUND(I177*H177,2)</f>
        <v>0</v>
      </c>
      <c r="BL177" s="14" t="s">
        <v>171</v>
      </c>
      <c r="BM177" s="131" t="s">
        <v>247</v>
      </c>
    </row>
    <row r="178" spans="2:65" s="1" customFormat="1" ht="24.25" customHeight="1" x14ac:dyDescent="0.2">
      <c r="B178" s="119"/>
      <c r="C178" s="120" t="s">
        <v>248</v>
      </c>
      <c r="D178" s="120" t="s">
        <v>100</v>
      </c>
      <c r="E178" s="121" t="s">
        <v>249</v>
      </c>
      <c r="F178" s="122" t="s">
        <v>250</v>
      </c>
      <c r="G178" s="123" t="s">
        <v>246</v>
      </c>
      <c r="H178" s="124">
        <v>1210.8699999999999</v>
      </c>
      <c r="I178" s="125"/>
      <c r="J178" s="125"/>
      <c r="K178" s="126"/>
      <c r="L178" s="26"/>
      <c r="M178" s="127" t="s">
        <v>1</v>
      </c>
      <c r="N178" s="128" t="s">
        <v>36</v>
      </c>
      <c r="O178" s="129">
        <v>8.5000000000000006E-2</v>
      </c>
      <c r="P178" s="129">
        <f>O178*H178</f>
        <v>102.92395</v>
      </c>
      <c r="Q178" s="129">
        <v>0</v>
      </c>
      <c r="R178" s="129">
        <f>Q178*H178</f>
        <v>0</v>
      </c>
      <c r="S178" s="129">
        <v>0</v>
      </c>
      <c r="T178" s="130">
        <f>S178*H178</f>
        <v>0</v>
      </c>
      <c r="AR178" s="131" t="s">
        <v>171</v>
      </c>
      <c r="AT178" s="131" t="s">
        <v>100</v>
      </c>
      <c r="AU178" s="131" t="s">
        <v>105</v>
      </c>
      <c r="AY178" s="14" t="s">
        <v>98</v>
      </c>
      <c r="BE178" s="132">
        <f>IF(N178="základná",J178,0)</f>
        <v>0</v>
      </c>
      <c r="BF178" s="132">
        <f>IF(N178="znížená",J178,0)</f>
        <v>0</v>
      </c>
      <c r="BG178" s="132">
        <f>IF(N178="zákl. prenesená",J178,0)</f>
        <v>0</v>
      </c>
      <c r="BH178" s="132">
        <f>IF(N178="zníž. prenesená",J178,0)</f>
        <v>0</v>
      </c>
      <c r="BI178" s="132">
        <f>IF(N178="nulová",J178,0)</f>
        <v>0</v>
      </c>
      <c r="BJ178" s="14" t="s">
        <v>105</v>
      </c>
      <c r="BK178" s="132">
        <f>ROUND(I178*H178,2)</f>
        <v>0</v>
      </c>
      <c r="BL178" s="14" t="s">
        <v>171</v>
      </c>
      <c r="BM178" s="131" t="s">
        <v>251</v>
      </c>
    </row>
    <row r="179" spans="2:65" s="11" customFormat="1" x14ac:dyDescent="0.2">
      <c r="B179" s="133"/>
      <c r="D179" s="134" t="s">
        <v>107</v>
      </c>
      <c r="E179" s="135" t="s">
        <v>1</v>
      </c>
      <c r="F179" s="136" t="s">
        <v>252</v>
      </c>
      <c r="H179" s="137">
        <v>1210.8699999999999</v>
      </c>
      <c r="L179" s="133"/>
      <c r="M179" s="138"/>
      <c r="T179" s="139"/>
      <c r="AT179" s="135" t="s">
        <v>107</v>
      </c>
      <c r="AU179" s="135" t="s">
        <v>105</v>
      </c>
      <c r="AV179" s="11" t="s">
        <v>105</v>
      </c>
      <c r="AW179" s="11" t="s">
        <v>26</v>
      </c>
      <c r="AX179" s="11" t="s">
        <v>62</v>
      </c>
      <c r="AY179" s="135" t="s">
        <v>98</v>
      </c>
    </row>
    <row r="180" spans="2:65" s="1" customFormat="1" ht="24.25" customHeight="1" x14ac:dyDescent="0.2">
      <c r="B180" s="119"/>
      <c r="C180" s="140" t="s">
        <v>253</v>
      </c>
      <c r="D180" s="140" t="s">
        <v>154</v>
      </c>
      <c r="E180" s="141" t="s">
        <v>254</v>
      </c>
      <c r="F180" s="142" t="s">
        <v>255</v>
      </c>
      <c r="G180" s="143" t="s">
        <v>125</v>
      </c>
      <c r="H180" s="144">
        <v>0.55600000000000005</v>
      </c>
      <c r="I180" s="145"/>
      <c r="J180" s="145"/>
      <c r="K180" s="146"/>
      <c r="L180" s="147"/>
      <c r="M180" s="148" t="s">
        <v>1</v>
      </c>
      <c r="N180" s="149" t="s">
        <v>36</v>
      </c>
      <c r="O180" s="129">
        <v>0</v>
      </c>
      <c r="P180" s="129">
        <f t="shared" ref="P180:P187" si="0">O180*H180</f>
        <v>0</v>
      </c>
      <c r="Q180" s="129">
        <v>1</v>
      </c>
      <c r="R180" s="129">
        <f t="shared" ref="R180:R187" si="1">Q180*H180</f>
        <v>0.55600000000000005</v>
      </c>
      <c r="S180" s="129">
        <v>0</v>
      </c>
      <c r="T180" s="130">
        <f t="shared" ref="T180:T187" si="2">S180*H180</f>
        <v>0</v>
      </c>
      <c r="AR180" s="131" t="s">
        <v>176</v>
      </c>
      <c r="AT180" s="131" t="s">
        <v>154</v>
      </c>
      <c r="AU180" s="131" t="s">
        <v>105</v>
      </c>
      <c r="AY180" s="14" t="s">
        <v>98</v>
      </c>
      <c r="BE180" s="132">
        <f t="shared" ref="BE180:BE187" si="3">IF(N180="základná",J180,0)</f>
        <v>0</v>
      </c>
      <c r="BF180" s="132">
        <f t="shared" ref="BF180:BF187" si="4">IF(N180="znížená",J180,0)</f>
        <v>0</v>
      </c>
      <c r="BG180" s="132">
        <f t="shared" ref="BG180:BG187" si="5">IF(N180="zákl. prenesená",J180,0)</f>
        <v>0</v>
      </c>
      <c r="BH180" s="132">
        <f t="shared" ref="BH180:BH187" si="6">IF(N180="zníž. prenesená",J180,0)</f>
        <v>0</v>
      </c>
      <c r="BI180" s="132">
        <f t="shared" ref="BI180:BI187" si="7">IF(N180="nulová",J180,0)</f>
        <v>0</v>
      </c>
      <c r="BJ180" s="14" t="s">
        <v>105</v>
      </c>
      <c r="BK180" s="132">
        <f t="shared" ref="BK180:BK187" si="8">ROUND(I180*H180,2)</f>
        <v>0</v>
      </c>
      <c r="BL180" s="14" t="s">
        <v>171</v>
      </c>
      <c r="BM180" s="131" t="s">
        <v>256</v>
      </c>
    </row>
    <row r="181" spans="2:65" s="1" customFormat="1" ht="24.25" customHeight="1" x14ac:dyDescent="0.2">
      <c r="B181" s="119"/>
      <c r="C181" s="140" t="s">
        <v>176</v>
      </c>
      <c r="D181" s="140" t="s">
        <v>154</v>
      </c>
      <c r="E181" s="141" t="s">
        <v>257</v>
      </c>
      <c r="F181" s="142" t="s">
        <v>258</v>
      </c>
      <c r="G181" s="143" t="s">
        <v>125</v>
      </c>
      <c r="H181" s="144">
        <v>0.105</v>
      </c>
      <c r="I181" s="145"/>
      <c r="J181" s="145"/>
      <c r="K181" s="146"/>
      <c r="L181" s="147"/>
      <c r="M181" s="148" t="s">
        <v>1</v>
      </c>
      <c r="N181" s="149" t="s">
        <v>36</v>
      </c>
      <c r="O181" s="129">
        <v>0</v>
      </c>
      <c r="P181" s="129">
        <f t="shared" si="0"/>
        <v>0</v>
      </c>
      <c r="Q181" s="129">
        <v>1</v>
      </c>
      <c r="R181" s="129">
        <f t="shared" si="1"/>
        <v>0.105</v>
      </c>
      <c r="S181" s="129">
        <v>0</v>
      </c>
      <c r="T181" s="130">
        <f t="shared" si="2"/>
        <v>0</v>
      </c>
      <c r="AR181" s="131" t="s">
        <v>176</v>
      </c>
      <c r="AT181" s="131" t="s">
        <v>154</v>
      </c>
      <c r="AU181" s="131" t="s">
        <v>105</v>
      </c>
      <c r="AY181" s="14" t="s">
        <v>98</v>
      </c>
      <c r="BE181" s="132">
        <f t="shared" si="3"/>
        <v>0</v>
      </c>
      <c r="BF181" s="132">
        <f t="shared" si="4"/>
        <v>0</v>
      </c>
      <c r="BG181" s="132">
        <f t="shared" si="5"/>
        <v>0</v>
      </c>
      <c r="BH181" s="132">
        <f t="shared" si="6"/>
        <v>0</v>
      </c>
      <c r="BI181" s="132">
        <f t="shared" si="7"/>
        <v>0</v>
      </c>
      <c r="BJ181" s="14" t="s">
        <v>105</v>
      </c>
      <c r="BK181" s="132">
        <f t="shared" si="8"/>
        <v>0</v>
      </c>
      <c r="BL181" s="14" t="s">
        <v>171</v>
      </c>
      <c r="BM181" s="131" t="s">
        <v>259</v>
      </c>
    </row>
    <row r="182" spans="2:65" s="1" customFormat="1" ht="24.25" customHeight="1" x14ac:dyDescent="0.2">
      <c r="B182" s="119"/>
      <c r="C182" s="140" t="s">
        <v>260</v>
      </c>
      <c r="D182" s="140" t="s">
        <v>154</v>
      </c>
      <c r="E182" s="141" t="s">
        <v>261</v>
      </c>
      <c r="F182" s="142" t="s">
        <v>262</v>
      </c>
      <c r="G182" s="143" t="s">
        <v>125</v>
      </c>
      <c r="H182" s="144">
        <v>5.2999999999999999E-2</v>
      </c>
      <c r="I182" s="145"/>
      <c r="J182" s="145"/>
      <c r="K182" s="146"/>
      <c r="L182" s="147"/>
      <c r="M182" s="148" t="s">
        <v>1</v>
      </c>
      <c r="N182" s="149" t="s">
        <v>36</v>
      </c>
      <c r="O182" s="129">
        <v>0</v>
      </c>
      <c r="P182" s="129">
        <f t="shared" si="0"/>
        <v>0</v>
      </c>
      <c r="Q182" s="129">
        <v>1</v>
      </c>
      <c r="R182" s="129">
        <f t="shared" si="1"/>
        <v>5.2999999999999999E-2</v>
      </c>
      <c r="S182" s="129">
        <v>0</v>
      </c>
      <c r="T182" s="130">
        <f t="shared" si="2"/>
        <v>0</v>
      </c>
      <c r="AR182" s="131" t="s">
        <v>176</v>
      </c>
      <c r="AT182" s="131" t="s">
        <v>154</v>
      </c>
      <c r="AU182" s="131" t="s">
        <v>105</v>
      </c>
      <c r="AY182" s="14" t="s">
        <v>98</v>
      </c>
      <c r="BE182" s="132">
        <f t="shared" si="3"/>
        <v>0</v>
      </c>
      <c r="BF182" s="132">
        <f t="shared" si="4"/>
        <v>0</v>
      </c>
      <c r="BG182" s="132">
        <f t="shared" si="5"/>
        <v>0</v>
      </c>
      <c r="BH182" s="132">
        <f t="shared" si="6"/>
        <v>0</v>
      </c>
      <c r="BI182" s="132">
        <f t="shared" si="7"/>
        <v>0</v>
      </c>
      <c r="BJ182" s="14" t="s">
        <v>105</v>
      </c>
      <c r="BK182" s="132">
        <f t="shared" si="8"/>
        <v>0</v>
      </c>
      <c r="BL182" s="14" t="s">
        <v>171</v>
      </c>
      <c r="BM182" s="131" t="s">
        <v>263</v>
      </c>
    </row>
    <row r="183" spans="2:65" s="1" customFormat="1" ht="24.25" customHeight="1" x14ac:dyDescent="0.2">
      <c r="B183" s="119"/>
      <c r="C183" s="140" t="s">
        <v>264</v>
      </c>
      <c r="D183" s="140" t="s">
        <v>154</v>
      </c>
      <c r="E183" s="141" t="s">
        <v>265</v>
      </c>
      <c r="F183" s="142" t="s">
        <v>266</v>
      </c>
      <c r="G183" s="143" t="s">
        <v>125</v>
      </c>
      <c r="H183" s="144">
        <v>0.14000000000000001</v>
      </c>
      <c r="I183" s="145"/>
      <c r="J183" s="145"/>
      <c r="K183" s="146"/>
      <c r="L183" s="147"/>
      <c r="M183" s="148" t="s">
        <v>1</v>
      </c>
      <c r="N183" s="149" t="s">
        <v>36</v>
      </c>
      <c r="O183" s="129">
        <v>0</v>
      </c>
      <c r="P183" s="129">
        <f t="shared" si="0"/>
        <v>0</v>
      </c>
      <c r="Q183" s="129">
        <v>1</v>
      </c>
      <c r="R183" s="129">
        <f t="shared" si="1"/>
        <v>0.14000000000000001</v>
      </c>
      <c r="S183" s="129">
        <v>0</v>
      </c>
      <c r="T183" s="130">
        <f t="shared" si="2"/>
        <v>0</v>
      </c>
      <c r="AR183" s="131" t="s">
        <v>176</v>
      </c>
      <c r="AT183" s="131" t="s">
        <v>154</v>
      </c>
      <c r="AU183" s="131" t="s">
        <v>105</v>
      </c>
      <c r="AY183" s="14" t="s">
        <v>98</v>
      </c>
      <c r="BE183" s="132">
        <f t="shared" si="3"/>
        <v>0</v>
      </c>
      <c r="BF183" s="132">
        <f t="shared" si="4"/>
        <v>0</v>
      </c>
      <c r="BG183" s="132">
        <f t="shared" si="5"/>
        <v>0</v>
      </c>
      <c r="BH183" s="132">
        <f t="shared" si="6"/>
        <v>0</v>
      </c>
      <c r="BI183" s="132">
        <f t="shared" si="7"/>
        <v>0</v>
      </c>
      <c r="BJ183" s="14" t="s">
        <v>105</v>
      </c>
      <c r="BK183" s="132">
        <f t="shared" si="8"/>
        <v>0</v>
      </c>
      <c r="BL183" s="14" t="s">
        <v>171</v>
      </c>
      <c r="BM183" s="131" t="s">
        <v>267</v>
      </c>
    </row>
    <row r="184" spans="2:65" s="1" customFormat="1" ht="24.25" customHeight="1" x14ac:dyDescent="0.2">
      <c r="B184" s="119"/>
      <c r="C184" s="140" t="s">
        <v>268</v>
      </c>
      <c r="D184" s="140" t="s">
        <v>154</v>
      </c>
      <c r="E184" s="141" t="s">
        <v>269</v>
      </c>
      <c r="F184" s="142" t="s">
        <v>270</v>
      </c>
      <c r="G184" s="143" t="s">
        <v>125</v>
      </c>
      <c r="H184" s="144">
        <v>5.2999999999999999E-2</v>
      </c>
      <c r="I184" s="145"/>
      <c r="J184" s="145"/>
      <c r="K184" s="146"/>
      <c r="L184" s="147"/>
      <c r="M184" s="148" t="s">
        <v>1</v>
      </c>
      <c r="N184" s="149" t="s">
        <v>36</v>
      </c>
      <c r="O184" s="129">
        <v>0</v>
      </c>
      <c r="P184" s="129">
        <f t="shared" si="0"/>
        <v>0</v>
      </c>
      <c r="Q184" s="129">
        <v>1</v>
      </c>
      <c r="R184" s="129">
        <f t="shared" si="1"/>
        <v>5.2999999999999999E-2</v>
      </c>
      <c r="S184" s="129">
        <v>0</v>
      </c>
      <c r="T184" s="130">
        <f t="shared" si="2"/>
        <v>0</v>
      </c>
      <c r="AR184" s="131" t="s">
        <v>176</v>
      </c>
      <c r="AT184" s="131" t="s">
        <v>154</v>
      </c>
      <c r="AU184" s="131" t="s">
        <v>105</v>
      </c>
      <c r="AY184" s="14" t="s">
        <v>98</v>
      </c>
      <c r="BE184" s="132">
        <f t="shared" si="3"/>
        <v>0</v>
      </c>
      <c r="BF184" s="132">
        <f t="shared" si="4"/>
        <v>0</v>
      </c>
      <c r="BG184" s="132">
        <f t="shared" si="5"/>
        <v>0</v>
      </c>
      <c r="BH184" s="132">
        <f t="shared" si="6"/>
        <v>0</v>
      </c>
      <c r="BI184" s="132">
        <f t="shared" si="7"/>
        <v>0</v>
      </c>
      <c r="BJ184" s="14" t="s">
        <v>105</v>
      </c>
      <c r="BK184" s="132">
        <f t="shared" si="8"/>
        <v>0</v>
      </c>
      <c r="BL184" s="14" t="s">
        <v>171</v>
      </c>
      <c r="BM184" s="131" t="s">
        <v>271</v>
      </c>
    </row>
    <row r="185" spans="2:65" s="1" customFormat="1" ht="24.25" customHeight="1" x14ac:dyDescent="0.2">
      <c r="B185" s="119"/>
      <c r="C185" s="140" t="s">
        <v>272</v>
      </c>
      <c r="D185" s="140" t="s">
        <v>154</v>
      </c>
      <c r="E185" s="141" t="s">
        <v>273</v>
      </c>
      <c r="F185" s="142" t="s">
        <v>274</v>
      </c>
      <c r="G185" s="143" t="s">
        <v>125</v>
      </c>
      <c r="H185" s="144">
        <v>3.5999999999999997E-2</v>
      </c>
      <c r="I185" s="145"/>
      <c r="J185" s="145"/>
      <c r="K185" s="146"/>
      <c r="L185" s="147"/>
      <c r="M185" s="148" t="s">
        <v>1</v>
      </c>
      <c r="N185" s="149" t="s">
        <v>36</v>
      </c>
      <c r="O185" s="129">
        <v>0</v>
      </c>
      <c r="P185" s="129">
        <f t="shared" si="0"/>
        <v>0</v>
      </c>
      <c r="Q185" s="129">
        <v>1</v>
      </c>
      <c r="R185" s="129">
        <f t="shared" si="1"/>
        <v>3.5999999999999997E-2</v>
      </c>
      <c r="S185" s="129">
        <v>0</v>
      </c>
      <c r="T185" s="130">
        <f t="shared" si="2"/>
        <v>0</v>
      </c>
      <c r="AR185" s="131" t="s">
        <v>176</v>
      </c>
      <c r="AT185" s="131" t="s">
        <v>154</v>
      </c>
      <c r="AU185" s="131" t="s">
        <v>105</v>
      </c>
      <c r="AY185" s="14" t="s">
        <v>98</v>
      </c>
      <c r="BE185" s="132">
        <f t="shared" si="3"/>
        <v>0</v>
      </c>
      <c r="BF185" s="132">
        <f t="shared" si="4"/>
        <v>0</v>
      </c>
      <c r="BG185" s="132">
        <f t="shared" si="5"/>
        <v>0</v>
      </c>
      <c r="BH185" s="132">
        <f t="shared" si="6"/>
        <v>0</v>
      </c>
      <c r="BI185" s="132">
        <f t="shared" si="7"/>
        <v>0</v>
      </c>
      <c r="BJ185" s="14" t="s">
        <v>105</v>
      </c>
      <c r="BK185" s="132">
        <f t="shared" si="8"/>
        <v>0</v>
      </c>
      <c r="BL185" s="14" t="s">
        <v>171</v>
      </c>
      <c r="BM185" s="131" t="s">
        <v>275</v>
      </c>
    </row>
    <row r="186" spans="2:65" s="1" customFormat="1" ht="24.25" customHeight="1" x14ac:dyDescent="0.2">
      <c r="B186" s="119"/>
      <c r="C186" s="140" t="s">
        <v>276</v>
      </c>
      <c r="D186" s="140" t="s">
        <v>154</v>
      </c>
      <c r="E186" s="141" t="s">
        <v>277</v>
      </c>
      <c r="F186" s="142" t="s">
        <v>278</v>
      </c>
      <c r="G186" s="143" t="s">
        <v>125</v>
      </c>
      <c r="H186" s="144">
        <v>0.17299999999999999</v>
      </c>
      <c r="I186" s="145"/>
      <c r="J186" s="145"/>
      <c r="K186" s="146"/>
      <c r="L186" s="147"/>
      <c r="M186" s="148" t="s">
        <v>1</v>
      </c>
      <c r="N186" s="149" t="s">
        <v>36</v>
      </c>
      <c r="O186" s="129">
        <v>0</v>
      </c>
      <c r="P186" s="129">
        <f t="shared" si="0"/>
        <v>0</v>
      </c>
      <c r="Q186" s="129">
        <v>1</v>
      </c>
      <c r="R186" s="129">
        <f t="shared" si="1"/>
        <v>0.17299999999999999</v>
      </c>
      <c r="S186" s="129">
        <v>0</v>
      </c>
      <c r="T186" s="130">
        <f t="shared" si="2"/>
        <v>0</v>
      </c>
      <c r="AR186" s="131" t="s">
        <v>176</v>
      </c>
      <c r="AT186" s="131" t="s">
        <v>154</v>
      </c>
      <c r="AU186" s="131" t="s">
        <v>105</v>
      </c>
      <c r="AY186" s="14" t="s">
        <v>98</v>
      </c>
      <c r="BE186" s="132">
        <f t="shared" si="3"/>
        <v>0</v>
      </c>
      <c r="BF186" s="132">
        <f t="shared" si="4"/>
        <v>0</v>
      </c>
      <c r="BG186" s="132">
        <f t="shared" si="5"/>
        <v>0</v>
      </c>
      <c r="BH186" s="132">
        <f t="shared" si="6"/>
        <v>0</v>
      </c>
      <c r="BI186" s="132">
        <f t="shared" si="7"/>
        <v>0</v>
      </c>
      <c r="BJ186" s="14" t="s">
        <v>105</v>
      </c>
      <c r="BK186" s="132">
        <f t="shared" si="8"/>
        <v>0</v>
      </c>
      <c r="BL186" s="14" t="s">
        <v>171</v>
      </c>
      <c r="BM186" s="131" t="s">
        <v>279</v>
      </c>
    </row>
    <row r="187" spans="2:65" s="1" customFormat="1" ht="24.25" customHeight="1" x14ac:dyDescent="0.2">
      <c r="B187" s="119"/>
      <c r="C187" s="120" t="s">
        <v>280</v>
      </c>
      <c r="D187" s="120" t="s">
        <v>100</v>
      </c>
      <c r="E187" s="121" t="s">
        <v>281</v>
      </c>
      <c r="F187" s="122" t="s">
        <v>282</v>
      </c>
      <c r="G187" s="123" t="s">
        <v>181</v>
      </c>
      <c r="H187" s="124">
        <v>65.411000000000001</v>
      </c>
      <c r="I187" s="125"/>
      <c r="J187" s="125"/>
      <c r="K187" s="126"/>
      <c r="L187" s="26"/>
      <c r="M187" s="127" t="s">
        <v>1</v>
      </c>
      <c r="N187" s="128" t="s">
        <v>36</v>
      </c>
      <c r="O187" s="129">
        <v>0</v>
      </c>
      <c r="P187" s="129">
        <f t="shared" si="0"/>
        <v>0</v>
      </c>
      <c r="Q187" s="129">
        <v>0</v>
      </c>
      <c r="R187" s="129">
        <f t="shared" si="1"/>
        <v>0</v>
      </c>
      <c r="S187" s="129">
        <v>0</v>
      </c>
      <c r="T187" s="130">
        <f t="shared" si="2"/>
        <v>0</v>
      </c>
      <c r="AR187" s="131" t="s">
        <v>171</v>
      </c>
      <c r="AT187" s="131" t="s">
        <v>100</v>
      </c>
      <c r="AU187" s="131" t="s">
        <v>105</v>
      </c>
      <c r="AY187" s="14" t="s">
        <v>98</v>
      </c>
      <c r="BE187" s="132">
        <f t="shared" si="3"/>
        <v>0</v>
      </c>
      <c r="BF187" s="132">
        <f t="shared" si="4"/>
        <v>0</v>
      </c>
      <c r="BG187" s="132">
        <f t="shared" si="5"/>
        <v>0</v>
      </c>
      <c r="BH187" s="132">
        <f t="shared" si="6"/>
        <v>0</v>
      </c>
      <c r="BI187" s="132">
        <f t="shared" si="7"/>
        <v>0</v>
      </c>
      <c r="BJ187" s="14" t="s">
        <v>105</v>
      </c>
      <c r="BK187" s="132">
        <f t="shared" si="8"/>
        <v>0</v>
      </c>
      <c r="BL187" s="14" t="s">
        <v>171</v>
      </c>
      <c r="BM187" s="131" t="s">
        <v>283</v>
      </c>
    </row>
    <row r="188" spans="2:65" s="10" customFormat="1" ht="23" customHeight="1" x14ac:dyDescent="0.25">
      <c r="B188" s="108"/>
      <c r="D188" s="109" t="s">
        <v>56</v>
      </c>
      <c r="E188" s="117" t="s">
        <v>284</v>
      </c>
      <c r="F188" s="117" t="s">
        <v>285</v>
      </c>
      <c r="I188" s="171"/>
      <c r="J188" s="118"/>
      <c r="L188" s="108"/>
      <c r="M188" s="112"/>
      <c r="P188" s="113">
        <f>SUM(P189:P194)</f>
        <v>12.754027300000001</v>
      </c>
      <c r="R188" s="113">
        <f>SUM(R189:R194)</f>
        <v>1.5501204500000001E-2</v>
      </c>
      <c r="T188" s="114">
        <f>SUM(T189:T194)</f>
        <v>0</v>
      </c>
      <c r="AR188" s="109" t="s">
        <v>105</v>
      </c>
      <c r="AT188" s="115" t="s">
        <v>56</v>
      </c>
      <c r="AU188" s="115" t="s">
        <v>62</v>
      </c>
      <c r="AY188" s="109" t="s">
        <v>98</v>
      </c>
      <c r="BK188" s="116">
        <f>SUM(BK189:BK194)</f>
        <v>0</v>
      </c>
    </row>
    <row r="189" spans="2:65" s="1" customFormat="1" ht="24.25" customHeight="1" x14ac:dyDescent="0.2">
      <c r="B189" s="119"/>
      <c r="C189" s="120" t="s">
        <v>286</v>
      </c>
      <c r="D189" s="120" t="s">
        <v>100</v>
      </c>
      <c r="E189" s="121" t="s">
        <v>287</v>
      </c>
      <c r="F189" s="122" t="s">
        <v>288</v>
      </c>
      <c r="G189" s="123" t="s">
        <v>141</v>
      </c>
      <c r="H189" s="124">
        <v>18.77</v>
      </c>
      <c r="I189" s="125"/>
      <c r="J189" s="125"/>
      <c r="K189" s="126"/>
      <c r="L189" s="26"/>
      <c r="M189" s="127" t="s">
        <v>1</v>
      </c>
      <c r="N189" s="128" t="s">
        <v>36</v>
      </c>
      <c r="O189" s="129">
        <v>0.44297999999999998</v>
      </c>
      <c r="P189" s="129">
        <f>O189*H189</f>
        <v>8.3147345999999995</v>
      </c>
      <c r="Q189" s="129">
        <v>5.4184999999999997E-4</v>
      </c>
      <c r="R189" s="129">
        <f>Q189*H189</f>
        <v>1.01705245E-2</v>
      </c>
      <c r="S189" s="129">
        <v>0</v>
      </c>
      <c r="T189" s="130">
        <f>S189*H189</f>
        <v>0</v>
      </c>
      <c r="AR189" s="131" t="s">
        <v>171</v>
      </c>
      <c r="AT189" s="131" t="s">
        <v>100</v>
      </c>
      <c r="AU189" s="131" t="s">
        <v>105</v>
      </c>
      <c r="AY189" s="14" t="s">
        <v>98</v>
      </c>
      <c r="BE189" s="132">
        <f>IF(N189="základná",J189,0)</f>
        <v>0</v>
      </c>
      <c r="BF189" s="132">
        <f>IF(N189="znížená",J189,0)</f>
        <v>0</v>
      </c>
      <c r="BG189" s="132">
        <f>IF(N189="zákl. prenesená",J189,0)</f>
        <v>0</v>
      </c>
      <c r="BH189" s="132">
        <f>IF(N189="zníž. prenesená",J189,0)</f>
        <v>0</v>
      </c>
      <c r="BI189" s="132">
        <f>IF(N189="nulová",J189,0)</f>
        <v>0</v>
      </c>
      <c r="BJ189" s="14" t="s">
        <v>105</v>
      </c>
      <c r="BK189" s="132">
        <f>ROUND(I189*H189,2)</f>
        <v>0</v>
      </c>
      <c r="BL189" s="14" t="s">
        <v>171</v>
      </c>
      <c r="BM189" s="131" t="s">
        <v>289</v>
      </c>
    </row>
    <row r="190" spans="2:65" s="1" customFormat="1" ht="24.25" customHeight="1" x14ac:dyDescent="0.2">
      <c r="B190" s="119"/>
      <c r="D190" s="134" t="s">
        <v>359</v>
      </c>
      <c r="F190" s="160" t="s">
        <v>419</v>
      </c>
      <c r="K190" s="126"/>
      <c r="L190" s="26"/>
      <c r="M190" s="127"/>
      <c r="N190" s="128"/>
      <c r="O190" s="129"/>
      <c r="P190" s="129"/>
      <c r="Q190" s="129"/>
      <c r="R190" s="129"/>
      <c r="S190" s="129"/>
      <c r="T190" s="130"/>
      <c r="AR190" s="131"/>
      <c r="AT190" s="131"/>
      <c r="AU190" s="131"/>
      <c r="AY190" s="14"/>
      <c r="BE190" s="132"/>
      <c r="BF190" s="132"/>
      <c r="BG190" s="132"/>
      <c r="BH190" s="132"/>
      <c r="BI190" s="132"/>
      <c r="BJ190" s="14"/>
      <c r="BK190" s="132"/>
      <c r="BL190" s="14"/>
      <c r="BM190" s="131"/>
    </row>
    <row r="191" spans="2:65" s="1" customFormat="1" ht="24.25" customHeight="1" x14ac:dyDescent="0.2">
      <c r="B191" s="119"/>
      <c r="C191" s="120" t="s">
        <v>290</v>
      </c>
      <c r="D191" s="120" t="s">
        <v>100</v>
      </c>
      <c r="E191" s="121" t="s">
        <v>291</v>
      </c>
      <c r="F191" s="122" t="s">
        <v>292</v>
      </c>
      <c r="G191" s="123" t="s">
        <v>141</v>
      </c>
      <c r="H191" s="124">
        <v>18.77</v>
      </c>
      <c r="I191" s="125"/>
      <c r="J191" s="125"/>
      <c r="K191" s="126"/>
      <c r="L191" s="26"/>
      <c r="M191" s="127" t="s">
        <v>1</v>
      </c>
      <c r="N191" s="128" t="s">
        <v>36</v>
      </c>
      <c r="O191" s="129">
        <v>0.17734</v>
      </c>
      <c r="P191" s="129">
        <f>O191*H191</f>
        <v>3.3286718</v>
      </c>
      <c r="Q191" s="129">
        <v>1.8900000000000001E-4</v>
      </c>
      <c r="R191" s="129">
        <f>Q191*H191</f>
        <v>3.5475300000000001E-3</v>
      </c>
      <c r="S191" s="129">
        <v>0</v>
      </c>
      <c r="T191" s="130">
        <f>S191*H191</f>
        <v>0</v>
      </c>
      <c r="AR191" s="131" t="s">
        <v>171</v>
      </c>
      <c r="AT191" s="131" t="s">
        <v>100</v>
      </c>
      <c r="AU191" s="131" t="s">
        <v>105</v>
      </c>
      <c r="AY191" s="14" t="s">
        <v>98</v>
      </c>
      <c r="BE191" s="132">
        <f>IF(N191="základná",J191,0)</f>
        <v>0</v>
      </c>
      <c r="BF191" s="132">
        <f>IF(N191="znížená",J191,0)</f>
        <v>0</v>
      </c>
      <c r="BG191" s="132">
        <f>IF(N191="zákl. prenesená",J191,0)</f>
        <v>0</v>
      </c>
      <c r="BH191" s="132">
        <f>IF(N191="zníž. prenesená",J191,0)</f>
        <v>0</v>
      </c>
      <c r="BI191" s="132">
        <f>IF(N191="nulová",J191,0)</f>
        <v>0</v>
      </c>
      <c r="BJ191" s="14" t="s">
        <v>105</v>
      </c>
      <c r="BK191" s="132">
        <f>ROUND(I191*H191,2)</f>
        <v>0</v>
      </c>
      <c r="BL191" s="14" t="s">
        <v>171</v>
      </c>
      <c r="BM191" s="131" t="s">
        <v>293</v>
      </c>
    </row>
    <row r="192" spans="2:65" s="1" customFormat="1" ht="24.25" customHeight="1" x14ac:dyDescent="0.2">
      <c r="B192" s="119"/>
      <c r="D192" s="134" t="s">
        <v>359</v>
      </c>
      <c r="F192" s="160" t="s">
        <v>418</v>
      </c>
      <c r="K192" s="162"/>
      <c r="L192" s="26"/>
      <c r="M192" s="127"/>
      <c r="N192" s="128"/>
      <c r="O192" s="129"/>
      <c r="P192" s="129"/>
      <c r="Q192" s="129"/>
      <c r="R192" s="129"/>
      <c r="S192" s="129"/>
      <c r="T192" s="130"/>
      <c r="AR192" s="131"/>
      <c r="AT192" s="131"/>
      <c r="AU192" s="131"/>
      <c r="AY192" s="14"/>
      <c r="BE192" s="132"/>
      <c r="BF192" s="132"/>
      <c r="BG192" s="132"/>
      <c r="BH192" s="132"/>
      <c r="BI192" s="132"/>
      <c r="BJ192" s="14"/>
      <c r="BK192" s="132"/>
      <c r="BL192" s="14"/>
      <c r="BM192" s="131"/>
    </row>
    <row r="193" spans="2:65" s="11" customFormat="1" x14ac:dyDescent="0.2">
      <c r="B193" s="133"/>
      <c r="D193" s="134" t="s">
        <v>107</v>
      </c>
      <c r="E193" s="135" t="s">
        <v>1</v>
      </c>
      <c r="F193" s="136" t="s">
        <v>294</v>
      </c>
      <c r="H193" s="137">
        <v>18.77</v>
      </c>
      <c r="L193" s="133"/>
      <c r="M193" s="138"/>
      <c r="T193" s="139"/>
      <c r="AT193" s="135" t="s">
        <v>107</v>
      </c>
      <c r="AU193" s="135" t="s">
        <v>105</v>
      </c>
      <c r="AV193" s="11" t="s">
        <v>105</v>
      </c>
      <c r="AW193" s="11" t="s">
        <v>26</v>
      </c>
      <c r="AX193" s="11" t="s">
        <v>62</v>
      </c>
      <c r="AY193" s="135" t="s">
        <v>98</v>
      </c>
    </row>
    <row r="194" spans="2:65" s="1" customFormat="1" ht="16.5" customHeight="1" x14ac:dyDescent="0.2">
      <c r="B194" s="119"/>
      <c r="C194" s="120" t="s">
        <v>295</v>
      </c>
      <c r="D194" s="120" t="s">
        <v>100</v>
      </c>
      <c r="E194" s="121" t="s">
        <v>296</v>
      </c>
      <c r="F194" s="122" t="s">
        <v>297</v>
      </c>
      <c r="G194" s="123" t="s">
        <v>141</v>
      </c>
      <c r="H194" s="124">
        <v>18.77</v>
      </c>
      <c r="I194" s="125"/>
      <c r="J194" s="125"/>
      <c r="K194" s="126"/>
      <c r="L194" s="26"/>
      <c r="M194" s="150" t="s">
        <v>1</v>
      </c>
      <c r="N194" s="151" t="s">
        <v>36</v>
      </c>
      <c r="O194" s="152">
        <v>5.917E-2</v>
      </c>
      <c r="P194" s="152">
        <f>O194*H194</f>
        <v>1.1106209</v>
      </c>
      <c r="Q194" s="152">
        <v>9.5000000000000005E-5</v>
      </c>
      <c r="R194" s="152">
        <f>Q194*H194</f>
        <v>1.7831500000000001E-3</v>
      </c>
      <c r="S194" s="152">
        <v>0</v>
      </c>
      <c r="T194" s="153">
        <f>S194*H194</f>
        <v>0</v>
      </c>
      <c r="AR194" s="131" t="s">
        <v>171</v>
      </c>
      <c r="AT194" s="131" t="s">
        <v>100</v>
      </c>
      <c r="AU194" s="131" t="s">
        <v>105</v>
      </c>
      <c r="AY194" s="14" t="s">
        <v>98</v>
      </c>
      <c r="BE194" s="132">
        <f>IF(N194="základná",J194,0)</f>
        <v>0</v>
      </c>
      <c r="BF194" s="132">
        <f>IF(N194="znížená",J194,0)</f>
        <v>0</v>
      </c>
      <c r="BG194" s="132">
        <f>IF(N194="zákl. prenesená",J194,0)</f>
        <v>0</v>
      </c>
      <c r="BH194" s="132">
        <f>IF(N194="zníž. prenesená",J194,0)</f>
        <v>0</v>
      </c>
      <c r="BI194" s="132">
        <f>IF(N194="nulová",J194,0)</f>
        <v>0</v>
      </c>
      <c r="BJ194" s="14" t="s">
        <v>105</v>
      </c>
      <c r="BK194" s="132">
        <f>ROUND(I194*H194,2)</f>
        <v>0</v>
      </c>
      <c r="BL194" s="14" t="s">
        <v>171</v>
      </c>
      <c r="BM194" s="131" t="s">
        <v>298</v>
      </c>
    </row>
    <row r="195" spans="2:65" s="1" customFormat="1" ht="7" customHeight="1" x14ac:dyDescent="0.2">
      <c r="B195" s="41"/>
      <c r="C195" s="42"/>
      <c r="D195" s="42"/>
      <c r="E195" s="42"/>
      <c r="F195" s="42"/>
      <c r="G195" s="42"/>
      <c r="H195" s="42"/>
      <c r="I195" s="42"/>
      <c r="J195" s="42"/>
      <c r="K195" s="42"/>
      <c r="L195" s="26"/>
    </row>
  </sheetData>
  <autoFilter ref="C127:K194" xr:uid="{00000000-0009-0000-0000-000001000000}"/>
  <mergeCells count="9">
    <mergeCell ref="E87:H87"/>
    <mergeCell ref="E118:H118"/>
    <mergeCell ref="E120:H12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208"/>
  <sheetViews>
    <sheetView showGridLines="0" zoomScale="90" zoomScaleNormal="90" workbookViewId="0">
      <selection activeCell="J220" sqref="J220"/>
    </sheetView>
  </sheetViews>
  <sheetFormatPr defaultRowHeight="10" x14ac:dyDescent="0.2"/>
  <cols>
    <col min="1" max="1" width="8.33203125" customWidth="1"/>
    <col min="2" max="2" width="1.109375" customWidth="1"/>
    <col min="3" max="3" width="4.109375" customWidth="1"/>
    <col min="4" max="4" width="4.33203125" customWidth="1"/>
    <col min="5" max="5" width="17.109375" customWidth="1"/>
    <col min="6" max="6" width="50.6640625" customWidth="1"/>
    <col min="7" max="7" width="7.44140625" customWidth="1"/>
    <col min="8" max="8" width="14" customWidth="1"/>
    <col min="9" max="9" width="15.6640625" customWidth="1"/>
    <col min="10" max="10" width="22.33203125" customWidth="1"/>
    <col min="11" max="11" width="22.33203125" hidden="1" customWidth="1"/>
    <col min="12" max="12" width="9.33203125" customWidth="1"/>
    <col min="13" max="13" width="10.6640625" hidden="1" customWidth="1"/>
    <col min="14" max="14" width="9.33203125" hidden="1"/>
    <col min="15" max="20" width="14.10937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7" hidden="1" customHeight="1" x14ac:dyDescent="0.2">
      <c r="L2" s="202" t="s">
        <v>5</v>
      </c>
      <c r="M2" s="193"/>
      <c r="N2" s="193"/>
      <c r="O2" s="193"/>
      <c r="P2" s="193"/>
      <c r="Q2" s="193"/>
      <c r="R2" s="193"/>
      <c r="S2" s="193"/>
      <c r="T2" s="193"/>
      <c r="U2" s="193"/>
      <c r="V2" s="193"/>
      <c r="AT2" s="14" t="s">
        <v>65</v>
      </c>
    </row>
    <row r="3" spans="2:46" ht="7" hidden="1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57</v>
      </c>
    </row>
    <row r="4" spans="2:46" ht="25" hidden="1" customHeight="1" x14ac:dyDescent="0.2">
      <c r="B4" s="17"/>
      <c r="D4" s="18" t="s">
        <v>66</v>
      </c>
      <c r="L4" s="17"/>
      <c r="M4" s="72" t="s">
        <v>8</v>
      </c>
      <c r="AT4" s="14" t="s">
        <v>3</v>
      </c>
    </row>
    <row r="5" spans="2:46" ht="7" hidden="1" customHeight="1" x14ac:dyDescent="0.2">
      <c r="B5" s="17"/>
      <c r="L5" s="17"/>
    </row>
    <row r="6" spans="2:46" ht="12" hidden="1" customHeight="1" x14ac:dyDescent="0.2">
      <c r="B6" s="17"/>
      <c r="D6" s="23" t="s">
        <v>12</v>
      </c>
      <c r="L6" s="17"/>
    </row>
    <row r="7" spans="2:46" ht="26.25" hidden="1" customHeight="1" x14ac:dyDescent="0.2">
      <c r="B7" s="17"/>
      <c r="E7" s="214" t="str">
        <f>'Rekapitulácia stavby'!K6</f>
        <v>Zelené sídliská / lokalita Bernolákova - Radvanská</v>
      </c>
      <c r="F7" s="215"/>
      <c r="G7" s="215"/>
      <c r="H7" s="215"/>
      <c r="L7" s="17"/>
    </row>
    <row r="8" spans="2:46" s="1" customFormat="1" ht="12" hidden="1" customHeight="1" x14ac:dyDescent="0.2">
      <c r="B8" s="26"/>
      <c r="D8" s="23" t="s">
        <v>67</v>
      </c>
      <c r="L8" s="26"/>
    </row>
    <row r="9" spans="2:46" s="1" customFormat="1" ht="16.5" hidden="1" customHeight="1" x14ac:dyDescent="0.2">
      <c r="B9" s="26"/>
      <c r="E9" s="173" t="s">
        <v>427</v>
      </c>
      <c r="F9" s="213"/>
      <c r="G9" s="213"/>
      <c r="H9" s="213"/>
      <c r="L9" s="26"/>
    </row>
    <row r="10" spans="2:46" s="1" customFormat="1" hidden="1" x14ac:dyDescent="0.2">
      <c r="B10" s="26"/>
      <c r="L10" s="26"/>
    </row>
    <row r="11" spans="2:46" s="1" customFormat="1" ht="12" hidden="1" customHeight="1" x14ac:dyDescent="0.2">
      <c r="B11" s="26"/>
      <c r="D11" s="23" t="s">
        <v>13</v>
      </c>
      <c r="F11" s="21" t="s">
        <v>1</v>
      </c>
      <c r="I11" s="23" t="s">
        <v>14</v>
      </c>
      <c r="J11" s="21" t="s">
        <v>1</v>
      </c>
      <c r="L11" s="26"/>
    </row>
    <row r="12" spans="2:46" s="1" customFormat="1" ht="12" hidden="1" customHeight="1" x14ac:dyDescent="0.2">
      <c r="B12" s="26"/>
      <c r="D12" s="23" t="s">
        <v>15</v>
      </c>
      <c r="F12" s="21" t="s">
        <v>16</v>
      </c>
      <c r="I12" s="23" t="s">
        <v>17</v>
      </c>
      <c r="J12" s="49">
        <f>'Rekapitulácia stavby'!AN9</f>
        <v>46082</v>
      </c>
      <c r="L12" s="26"/>
    </row>
    <row r="13" spans="2:46" s="1" customFormat="1" ht="11" hidden="1" customHeight="1" x14ac:dyDescent="0.2">
      <c r="B13" s="26"/>
      <c r="L13" s="26"/>
    </row>
    <row r="14" spans="2:46" s="1" customFormat="1" ht="12" hidden="1" customHeight="1" x14ac:dyDescent="0.2">
      <c r="B14" s="26"/>
      <c r="D14" s="23" t="s">
        <v>18</v>
      </c>
      <c r="I14" s="23" t="s">
        <v>19</v>
      </c>
      <c r="J14" s="21" t="s">
        <v>1</v>
      </c>
      <c r="L14" s="26"/>
    </row>
    <row r="15" spans="2:46" s="1" customFormat="1" ht="18" hidden="1" customHeight="1" x14ac:dyDescent="0.2">
      <c r="B15" s="26"/>
      <c r="E15" s="21" t="s">
        <v>20</v>
      </c>
      <c r="I15" s="23" t="s">
        <v>21</v>
      </c>
      <c r="J15" s="21" t="s">
        <v>1</v>
      </c>
      <c r="L15" s="26"/>
    </row>
    <row r="16" spans="2:46" s="1" customFormat="1" ht="7" hidden="1" customHeight="1" x14ac:dyDescent="0.2">
      <c r="B16" s="26"/>
      <c r="L16" s="26"/>
    </row>
    <row r="17" spans="2:12" s="1" customFormat="1" ht="12" hidden="1" customHeight="1" x14ac:dyDescent="0.2">
      <c r="B17" s="26"/>
      <c r="D17" s="23" t="s">
        <v>22</v>
      </c>
      <c r="I17" s="23" t="s">
        <v>19</v>
      </c>
      <c r="J17" s="21" t="str">
        <f>'Rekapitulácia stavby'!AN14</f>
        <v/>
      </c>
      <c r="L17" s="26"/>
    </row>
    <row r="18" spans="2:12" s="1" customFormat="1" ht="18" hidden="1" customHeight="1" x14ac:dyDescent="0.2">
      <c r="B18" s="26"/>
      <c r="E18" s="192" t="str">
        <f>'Rekapitulácia stavby'!E15</f>
        <v xml:space="preserve"> </v>
      </c>
      <c r="F18" s="192"/>
      <c r="G18" s="192"/>
      <c r="H18" s="192"/>
      <c r="I18" s="23" t="s">
        <v>21</v>
      </c>
      <c r="J18" s="21" t="str">
        <f>'Rekapitulácia stavby'!AN15</f>
        <v/>
      </c>
      <c r="L18" s="26"/>
    </row>
    <row r="19" spans="2:12" s="1" customFormat="1" ht="7" hidden="1" customHeight="1" x14ac:dyDescent="0.2">
      <c r="B19" s="26"/>
      <c r="L19" s="26"/>
    </row>
    <row r="20" spans="2:12" s="1" customFormat="1" ht="12" hidden="1" customHeight="1" x14ac:dyDescent="0.2">
      <c r="B20" s="26"/>
      <c r="D20" s="23" t="s">
        <v>24</v>
      </c>
      <c r="I20" s="23" t="s">
        <v>19</v>
      </c>
      <c r="J20" s="21" t="s">
        <v>1</v>
      </c>
      <c r="L20" s="26"/>
    </row>
    <row r="21" spans="2:12" s="1" customFormat="1" ht="18" hidden="1" customHeight="1" x14ac:dyDescent="0.2">
      <c r="B21" s="26"/>
      <c r="E21" s="21" t="s">
        <v>25</v>
      </c>
      <c r="I21" s="23" t="s">
        <v>21</v>
      </c>
      <c r="J21" s="21" t="s">
        <v>1</v>
      </c>
      <c r="L21" s="26"/>
    </row>
    <row r="22" spans="2:12" s="1" customFormat="1" ht="7" hidden="1" customHeight="1" x14ac:dyDescent="0.2">
      <c r="B22" s="26"/>
      <c r="L22" s="26"/>
    </row>
    <row r="23" spans="2:12" s="1" customFormat="1" ht="12" hidden="1" customHeight="1" x14ac:dyDescent="0.2">
      <c r="B23" s="26"/>
      <c r="D23" s="23" t="s">
        <v>27</v>
      </c>
      <c r="I23" s="23" t="s">
        <v>19</v>
      </c>
      <c r="J23" s="21" t="s">
        <v>1</v>
      </c>
      <c r="L23" s="26"/>
    </row>
    <row r="24" spans="2:12" s="1" customFormat="1" ht="18" hidden="1" customHeight="1" x14ac:dyDescent="0.2">
      <c r="B24" s="26"/>
      <c r="E24" s="21" t="s">
        <v>28</v>
      </c>
      <c r="I24" s="23" t="s">
        <v>21</v>
      </c>
      <c r="J24" s="21" t="s">
        <v>1</v>
      </c>
      <c r="L24" s="26"/>
    </row>
    <row r="25" spans="2:12" s="1" customFormat="1" ht="7" hidden="1" customHeight="1" x14ac:dyDescent="0.2">
      <c r="B25" s="26"/>
      <c r="L25" s="26"/>
    </row>
    <row r="26" spans="2:12" s="1" customFormat="1" ht="12" hidden="1" customHeight="1" x14ac:dyDescent="0.2">
      <c r="B26" s="26"/>
      <c r="D26" s="23" t="s">
        <v>29</v>
      </c>
      <c r="L26" s="26"/>
    </row>
    <row r="27" spans="2:12" s="6" customFormat="1" ht="16.5" hidden="1" customHeight="1" x14ac:dyDescent="0.2">
      <c r="B27" s="73"/>
      <c r="E27" s="195" t="s">
        <v>1</v>
      </c>
      <c r="F27" s="195"/>
      <c r="G27" s="195"/>
      <c r="H27" s="195"/>
      <c r="L27" s="73"/>
    </row>
    <row r="28" spans="2:12" s="1" customFormat="1" ht="7" hidden="1" customHeight="1" x14ac:dyDescent="0.2">
      <c r="B28" s="26"/>
      <c r="L28" s="26"/>
    </row>
    <row r="29" spans="2:12" s="1" customFormat="1" ht="7" hidden="1" customHeight="1" x14ac:dyDescent="0.2">
      <c r="B29" s="26"/>
      <c r="D29" s="50"/>
      <c r="E29" s="50"/>
      <c r="F29" s="50"/>
      <c r="G29" s="50"/>
      <c r="H29" s="50"/>
      <c r="I29" s="50"/>
      <c r="J29" s="50"/>
      <c r="K29" s="50"/>
      <c r="L29" s="26"/>
    </row>
    <row r="30" spans="2:12" s="1" customFormat="1" ht="25.4" hidden="1" customHeight="1" x14ac:dyDescent="0.2">
      <c r="B30" s="26"/>
      <c r="D30" s="74" t="s">
        <v>30</v>
      </c>
      <c r="J30" s="63">
        <f>ROUND(J127, 2)</f>
        <v>0</v>
      </c>
      <c r="L30" s="26"/>
    </row>
    <row r="31" spans="2:12" s="1" customFormat="1" ht="7" hidden="1" customHeight="1" x14ac:dyDescent="0.2">
      <c r="B31" s="26"/>
      <c r="D31" s="50"/>
      <c r="E31" s="50"/>
      <c r="F31" s="50"/>
      <c r="G31" s="50"/>
      <c r="H31" s="50"/>
      <c r="I31" s="50"/>
      <c r="J31" s="50"/>
      <c r="K31" s="50"/>
      <c r="L31" s="26"/>
    </row>
    <row r="32" spans="2:12" s="1" customFormat="1" ht="14.5" hidden="1" customHeight="1" x14ac:dyDescent="0.2">
      <c r="B32" s="26"/>
      <c r="F32" s="29" t="s">
        <v>32</v>
      </c>
      <c r="I32" s="29" t="s">
        <v>31</v>
      </c>
      <c r="J32" s="29" t="s">
        <v>33</v>
      </c>
      <c r="L32" s="26"/>
    </row>
    <row r="33" spans="2:12" s="1" customFormat="1" ht="14.5" hidden="1" customHeight="1" x14ac:dyDescent="0.2">
      <c r="B33" s="26"/>
      <c r="D33" s="52" t="s">
        <v>34</v>
      </c>
      <c r="E33" s="31" t="s">
        <v>35</v>
      </c>
      <c r="F33" s="75">
        <f>ROUND((SUM(BE127:BE207)),  2)</f>
        <v>0</v>
      </c>
      <c r="G33" s="76"/>
      <c r="H33" s="76"/>
      <c r="I33" s="77">
        <v>0.23</v>
      </c>
      <c r="J33" s="75">
        <f>ROUND(((SUM(BE127:BE207))*I33),  2)</f>
        <v>0</v>
      </c>
      <c r="L33" s="26"/>
    </row>
    <row r="34" spans="2:12" s="1" customFormat="1" ht="14.5" hidden="1" customHeight="1" x14ac:dyDescent="0.2">
      <c r="B34" s="26"/>
      <c r="E34" s="31" t="s">
        <v>36</v>
      </c>
      <c r="F34" s="78">
        <f>ROUND((SUM(BF127:BF207)),  2)</f>
        <v>0</v>
      </c>
      <c r="I34" s="79">
        <v>0.23</v>
      </c>
      <c r="J34" s="78">
        <f>ROUND(((SUM(BF127:BF207))*I34),  2)</f>
        <v>0</v>
      </c>
      <c r="L34" s="26"/>
    </row>
    <row r="35" spans="2:12" s="1" customFormat="1" ht="14.5" hidden="1" customHeight="1" x14ac:dyDescent="0.2">
      <c r="B35" s="26"/>
      <c r="E35" s="23" t="s">
        <v>37</v>
      </c>
      <c r="F35" s="78">
        <f>ROUND((SUM(BG127:BG207)),  2)</f>
        <v>0</v>
      </c>
      <c r="I35" s="79">
        <v>0.23</v>
      </c>
      <c r="J35" s="78">
        <f>0</f>
        <v>0</v>
      </c>
      <c r="L35" s="26"/>
    </row>
    <row r="36" spans="2:12" s="1" customFormat="1" ht="14.5" hidden="1" customHeight="1" x14ac:dyDescent="0.2">
      <c r="B36" s="26"/>
      <c r="E36" s="23" t="s">
        <v>38</v>
      </c>
      <c r="F36" s="78">
        <f>ROUND((SUM(BH127:BH207)),  2)</f>
        <v>0</v>
      </c>
      <c r="I36" s="79">
        <v>0.23</v>
      </c>
      <c r="J36" s="78">
        <f>0</f>
        <v>0</v>
      </c>
      <c r="L36" s="26"/>
    </row>
    <row r="37" spans="2:12" s="1" customFormat="1" ht="14.5" hidden="1" customHeight="1" x14ac:dyDescent="0.2">
      <c r="B37" s="26"/>
      <c r="E37" s="31" t="s">
        <v>39</v>
      </c>
      <c r="F37" s="75">
        <f>ROUND((SUM(BI127:BI207)),  2)</f>
        <v>0</v>
      </c>
      <c r="G37" s="76"/>
      <c r="H37" s="76"/>
      <c r="I37" s="77">
        <v>0</v>
      </c>
      <c r="J37" s="75">
        <f>0</f>
        <v>0</v>
      </c>
      <c r="L37" s="26"/>
    </row>
    <row r="38" spans="2:12" s="1" customFormat="1" ht="7" hidden="1" customHeight="1" x14ac:dyDescent="0.2">
      <c r="B38" s="26"/>
      <c r="L38" s="26"/>
    </row>
    <row r="39" spans="2:12" s="1" customFormat="1" ht="25.4" hidden="1" customHeight="1" x14ac:dyDescent="0.2">
      <c r="B39" s="26"/>
      <c r="C39" s="80"/>
      <c r="D39" s="81" t="s">
        <v>40</v>
      </c>
      <c r="E39" s="54"/>
      <c r="F39" s="54"/>
      <c r="G39" s="82" t="s">
        <v>41</v>
      </c>
      <c r="H39" s="83" t="s">
        <v>42</v>
      </c>
      <c r="I39" s="54"/>
      <c r="J39" s="84">
        <f>SUM(J30:J37)</f>
        <v>0</v>
      </c>
      <c r="K39" s="85"/>
      <c r="L39" s="26"/>
    </row>
    <row r="40" spans="2:12" s="1" customFormat="1" ht="14.5" hidden="1" customHeight="1" x14ac:dyDescent="0.2">
      <c r="B40" s="26"/>
      <c r="L40" s="26"/>
    </row>
    <row r="41" spans="2:12" ht="14.5" hidden="1" customHeight="1" x14ac:dyDescent="0.2">
      <c r="B41" s="17"/>
      <c r="L41" s="17"/>
    </row>
    <row r="42" spans="2:12" ht="14.5" hidden="1" customHeight="1" x14ac:dyDescent="0.2">
      <c r="B42" s="17"/>
      <c r="L42" s="17"/>
    </row>
    <row r="43" spans="2:12" ht="14.5" hidden="1" customHeight="1" x14ac:dyDescent="0.2">
      <c r="B43" s="17"/>
      <c r="L43" s="17"/>
    </row>
    <row r="44" spans="2:12" ht="14.5" hidden="1" customHeight="1" x14ac:dyDescent="0.2">
      <c r="B44" s="17"/>
      <c r="L44" s="17"/>
    </row>
    <row r="45" spans="2:12" ht="14.5" hidden="1" customHeight="1" x14ac:dyDescent="0.2">
      <c r="B45" s="17"/>
      <c r="L45" s="17"/>
    </row>
    <row r="46" spans="2:12" ht="14.5" hidden="1" customHeight="1" x14ac:dyDescent="0.2">
      <c r="B46" s="17"/>
      <c r="L46" s="17"/>
    </row>
    <row r="47" spans="2:12" ht="14.5" hidden="1" customHeight="1" x14ac:dyDescent="0.2">
      <c r="B47" s="17"/>
      <c r="L47" s="17"/>
    </row>
    <row r="48" spans="2:12" ht="14.5" hidden="1" customHeight="1" x14ac:dyDescent="0.2">
      <c r="B48" s="17"/>
      <c r="L48" s="17"/>
    </row>
    <row r="49" spans="2:12" ht="14.5" hidden="1" customHeight="1" x14ac:dyDescent="0.2">
      <c r="B49" s="17"/>
      <c r="L49" s="17"/>
    </row>
    <row r="50" spans="2:12" s="1" customFormat="1" ht="14.5" hidden="1" customHeight="1" x14ac:dyDescent="0.2">
      <c r="B50" s="26"/>
      <c r="D50" s="38" t="s">
        <v>43</v>
      </c>
      <c r="E50" s="39"/>
      <c r="F50" s="39"/>
      <c r="G50" s="38" t="s">
        <v>44</v>
      </c>
      <c r="H50" s="39"/>
      <c r="I50" s="39"/>
      <c r="J50" s="39"/>
      <c r="K50" s="39"/>
      <c r="L50" s="26"/>
    </row>
    <row r="51" spans="2:12" hidden="1" x14ac:dyDescent="0.2">
      <c r="B51" s="17"/>
      <c r="L51" s="17"/>
    </row>
    <row r="52" spans="2:12" hidden="1" x14ac:dyDescent="0.2">
      <c r="B52" s="17"/>
      <c r="L52" s="17"/>
    </row>
    <row r="53" spans="2:12" hidden="1" x14ac:dyDescent="0.2">
      <c r="B53" s="17"/>
      <c r="L53" s="17"/>
    </row>
    <row r="54" spans="2:12" hidden="1" x14ac:dyDescent="0.2">
      <c r="B54" s="17"/>
      <c r="L54" s="17"/>
    </row>
    <row r="55" spans="2:12" hidden="1" x14ac:dyDescent="0.2">
      <c r="B55" s="17"/>
      <c r="L55" s="17"/>
    </row>
    <row r="56" spans="2:12" hidden="1" x14ac:dyDescent="0.2">
      <c r="B56" s="17"/>
      <c r="L56" s="17"/>
    </row>
    <row r="57" spans="2:12" hidden="1" x14ac:dyDescent="0.2">
      <c r="B57" s="17"/>
      <c r="L57" s="17"/>
    </row>
    <row r="58" spans="2:12" hidden="1" x14ac:dyDescent="0.2">
      <c r="B58" s="17"/>
      <c r="L58" s="17"/>
    </row>
    <row r="59" spans="2:12" hidden="1" x14ac:dyDescent="0.2">
      <c r="B59" s="17"/>
      <c r="L59" s="17"/>
    </row>
    <row r="60" spans="2:12" hidden="1" x14ac:dyDescent="0.2">
      <c r="B60" s="17"/>
      <c r="L60" s="17"/>
    </row>
    <row r="61" spans="2:12" s="1" customFormat="1" ht="12.5" hidden="1" x14ac:dyDescent="0.2">
      <c r="B61" s="26"/>
      <c r="D61" s="40" t="s">
        <v>45</v>
      </c>
      <c r="E61" s="28"/>
      <c r="F61" s="86" t="s">
        <v>46</v>
      </c>
      <c r="G61" s="40" t="s">
        <v>45</v>
      </c>
      <c r="H61" s="28"/>
      <c r="I61" s="28"/>
      <c r="J61" s="87" t="s">
        <v>46</v>
      </c>
      <c r="K61" s="28"/>
      <c r="L61" s="26"/>
    </row>
    <row r="62" spans="2:12" hidden="1" x14ac:dyDescent="0.2">
      <c r="B62" s="17"/>
      <c r="L62" s="17"/>
    </row>
    <row r="63" spans="2:12" hidden="1" x14ac:dyDescent="0.2">
      <c r="B63" s="17"/>
      <c r="L63" s="17"/>
    </row>
    <row r="64" spans="2:12" hidden="1" x14ac:dyDescent="0.2">
      <c r="B64" s="17"/>
      <c r="L64" s="17"/>
    </row>
    <row r="65" spans="2:12" s="1" customFormat="1" ht="13" hidden="1" x14ac:dyDescent="0.2">
      <c r="B65" s="26"/>
      <c r="D65" s="38" t="s">
        <v>47</v>
      </c>
      <c r="E65" s="39"/>
      <c r="F65" s="39"/>
      <c r="G65" s="38" t="s">
        <v>48</v>
      </c>
      <c r="H65" s="39"/>
      <c r="I65" s="39"/>
      <c r="J65" s="39"/>
      <c r="K65" s="39"/>
      <c r="L65" s="26"/>
    </row>
    <row r="66" spans="2:12" hidden="1" x14ac:dyDescent="0.2">
      <c r="B66" s="17"/>
      <c r="L66" s="17"/>
    </row>
    <row r="67" spans="2:12" hidden="1" x14ac:dyDescent="0.2">
      <c r="B67" s="17"/>
      <c r="L67" s="17"/>
    </row>
    <row r="68" spans="2:12" hidden="1" x14ac:dyDescent="0.2">
      <c r="B68" s="17"/>
      <c r="L68" s="17"/>
    </row>
    <row r="69" spans="2:12" hidden="1" x14ac:dyDescent="0.2">
      <c r="B69" s="17"/>
      <c r="L69" s="17"/>
    </row>
    <row r="70" spans="2:12" hidden="1" x14ac:dyDescent="0.2">
      <c r="B70" s="17"/>
      <c r="L70" s="17"/>
    </row>
    <row r="71" spans="2:12" hidden="1" x14ac:dyDescent="0.2">
      <c r="B71" s="17"/>
      <c r="L71" s="17"/>
    </row>
    <row r="72" spans="2:12" hidden="1" x14ac:dyDescent="0.2">
      <c r="B72" s="17"/>
      <c r="L72" s="17"/>
    </row>
    <row r="73" spans="2:12" hidden="1" x14ac:dyDescent="0.2">
      <c r="B73" s="17"/>
      <c r="L73" s="17"/>
    </row>
    <row r="74" spans="2:12" hidden="1" x14ac:dyDescent="0.2">
      <c r="B74" s="17"/>
      <c r="L74" s="17"/>
    </row>
    <row r="75" spans="2:12" hidden="1" x14ac:dyDescent="0.2">
      <c r="B75" s="17"/>
      <c r="L75" s="17"/>
    </row>
    <row r="76" spans="2:12" s="1" customFormat="1" ht="12.5" hidden="1" x14ac:dyDescent="0.2">
      <c r="B76" s="26"/>
      <c r="D76" s="40" t="s">
        <v>45</v>
      </c>
      <c r="E76" s="28"/>
      <c r="F76" s="86" t="s">
        <v>46</v>
      </c>
      <c r="G76" s="40" t="s">
        <v>45</v>
      </c>
      <c r="H76" s="28"/>
      <c r="I76" s="28"/>
      <c r="J76" s="87" t="s">
        <v>46</v>
      </c>
      <c r="K76" s="28"/>
      <c r="L76" s="26"/>
    </row>
    <row r="77" spans="2:12" s="1" customFormat="1" ht="14.5" hidden="1" customHeight="1" x14ac:dyDescent="0.2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6"/>
    </row>
    <row r="78" spans="2:12" hidden="1" x14ac:dyDescent="0.2"/>
    <row r="79" spans="2:12" hidden="1" x14ac:dyDescent="0.2"/>
    <row r="80" spans="2:12" hidden="1" x14ac:dyDescent="0.2"/>
    <row r="81" spans="2:47" s="1" customFormat="1" ht="7" hidden="1" customHeight="1" x14ac:dyDescent="0.2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6"/>
    </row>
    <row r="82" spans="2:47" s="1" customFormat="1" ht="25" hidden="1" customHeight="1" x14ac:dyDescent="0.2">
      <c r="B82" s="26"/>
      <c r="C82" s="18" t="s">
        <v>68</v>
      </c>
      <c r="L82" s="26"/>
    </row>
    <row r="83" spans="2:47" s="1" customFormat="1" ht="7" hidden="1" customHeight="1" x14ac:dyDescent="0.2">
      <c r="B83" s="26"/>
      <c r="L83" s="26"/>
    </row>
    <row r="84" spans="2:47" s="1" customFormat="1" ht="12" hidden="1" customHeight="1" x14ac:dyDescent="0.2">
      <c r="B84" s="26"/>
      <c r="C84" s="23" t="s">
        <v>12</v>
      </c>
      <c r="L84" s="26"/>
    </row>
    <row r="85" spans="2:47" s="1" customFormat="1" ht="26.25" hidden="1" customHeight="1" x14ac:dyDescent="0.2">
      <c r="B85" s="26"/>
      <c r="E85" s="214" t="str">
        <f>E7</f>
        <v>Zelené sídliská / lokalita Bernolákova - Radvanská</v>
      </c>
      <c r="F85" s="215"/>
      <c r="G85" s="215"/>
      <c r="H85" s="215"/>
      <c r="L85" s="26"/>
    </row>
    <row r="86" spans="2:47" s="1" customFormat="1" ht="12" hidden="1" customHeight="1" x14ac:dyDescent="0.2">
      <c r="B86" s="26"/>
      <c r="C86" s="23" t="s">
        <v>67</v>
      </c>
      <c r="L86" s="26"/>
    </row>
    <row r="87" spans="2:47" s="1" customFormat="1" ht="16.5" hidden="1" customHeight="1" x14ac:dyDescent="0.2">
      <c r="B87" s="26"/>
      <c r="E87" s="173" t="str">
        <f>E9</f>
        <v>SO 05.2 - Oplotenie za pódiom - ETAPA 1</v>
      </c>
      <c r="F87" s="213"/>
      <c r="G87" s="213"/>
      <c r="H87" s="213"/>
      <c r="L87" s="26"/>
    </row>
    <row r="88" spans="2:47" s="1" customFormat="1" ht="7" hidden="1" customHeight="1" x14ac:dyDescent="0.2">
      <c r="B88" s="26"/>
      <c r="L88" s="26"/>
    </row>
    <row r="89" spans="2:47" s="1" customFormat="1" ht="12" hidden="1" customHeight="1" x14ac:dyDescent="0.2">
      <c r="B89" s="26"/>
      <c r="C89" s="23" t="s">
        <v>15</v>
      </c>
      <c r="F89" s="21" t="str">
        <f>F12</f>
        <v>k.ú. Radvaň, Banská Bystrica</v>
      </c>
      <c r="I89" s="23" t="s">
        <v>17</v>
      </c>
      <c r="J89" s="49">
        <f>IF(J12="","",J12)</f>
        <v>46082</v>
      </c>
      <c r="L89" s="26"/>
    </row>
    <row r="90" spans="2:47" s="1" customFormat="1" ht="7" hidden="1" customHeight="1" x14ac:dyDescent="0.2">
      <c r="B90" s="26"/>
      <c r="L90" s="26"/>
    </row>
    <row r="91" spans="2:47" s="1" customFormat="1" ht="15.25" hidden="1" customHeight="1" x14ac:dyDescent="0.2">
      <c r="B91" s="26"/>
      <c r="C91" s="23" t="s">
        <v>18</v>
      </c>
      <c r="F91" s="21" t="str">
        <f>E15</f>
        <v>Mesto Banská Bystrica</v>
      </c>
      <c r="I91" s="23" t="s">
        <v>24</v>
      </c>
      <c r="J91" s="24" t="str">
        <f>E21</f>
        <v>Ateliér DUMA</v>
      </c>
      <c r="L91" s="26"/>
    </row>
    <row r="92" spans="2:47" s="1" customFormat="1" ht="25.75" hidden="1" customHeight="1" x14ac:dyDescent="0.2">
      <c r="B92" s="26"/>
      <c r="C92" s="23" t="s">
        <v>22</v>
      </c>
      <c r="F92" s="21" t="str">
        <f>IF(E18="","",E18)</f>
        <v xml:space="preserve"> </v>
      </c>
      <c r="I92" s="23" t="s">
        <v>27</v>
      </c>
      <c r="J92" s="24" t="str">
        <f>E24</f>
        <v>Ing. Magdalena Horňáková</v>
      </c>
      <c r="L92" s="26"/>
    </row>
    <row r="93" spans="2:47" s="1" customFormat="1" ht="10.4" hidden="1" customHeight="1" x14ac:dyDescent="0.2">
      <c r="B93" s="26"/>
      <c r="L93" s="26"/>
    </row>
    <row r="94" spans="2:47" s="1" customFormat="1" ht="29.25" hidden="1" customHeight="1" x14ac:dyDescent="0.2">
      <c r="B94" s="26"/>
      <c r="C94" s="88" t="s">
        <v>69</v>
      </c>
      <c r="D94" s="80"/>
      <c r="E94" s="80"/>
      <c r="F94" s="80"/>
      <c r="G94" s="80"/>
      <c r="H94" s="80"/>
      <c r="I94" s="80"/>
      <c r="J94" s="89" t="s">
        <v>70</v>
      </c>
      <c r="K94" s="80"/>
      <c r="L94" s="26"/>
    </row>
    <row r="95" spans="2:47" s="1" customFormat="1" ht="10.4" hidden="1" customHeight="1" x14ac:dyDescent="0.2">
      <c r="B95" s="26"/>
      <c r="L95" s="26"/>
    </row>
    <row r="96" spans="2:47" s="1" customFormat="1" ht="23" hidden="1" customHeight="1" x14ac:dyDescent="0.2">
      <c r="B96" s="26"/>
      <c r="C96" s="90" t="s">
        <v>71</v>
      </c>
      <c r="J96" s="63">
        <f>J127</f>
        <v>0</v>
      </c>
      <c r="L96" s="26"/>
      <c r="AU96" s="14" t="s">
        <v>72</v>
      </c>
    </row>
    <row r="97" spans="2:12" s="7" customFormat="1" ht="25" hidden="1" customHeight="1" x14ac:dyDescent="0.2">
      <c r="B97" s="91"/>
      <c r="D97" s="92" t="s">
        <v>73</v>
      </c>
      <c r="E97" s="93"/>
      <c r="F97" s="93"/>
      <c r="G97" s="93"/>
      <c r="H97" s="93"/>
      <c r="I97" s="93"/>
      <c r="J97" s="94">
        <f>J128</f>
        <v>0</v>
      </c>
      <c r="L97" s="91"/>
    </row>
    <row r="98" spans="2:12" s="8" customFormat="1" ht="20" hidden="1" customHeight="1" x14ac:dyDescent="0.2">
      <c r="B98" s="95"/>
      <c r="D98" s="96" t="s">
        <v>74</v>
      </c>
      <c r="E98" s="97"/>
      <c r="F98" s="97"/>
      <c r="G98" s="97"/>
      <c r="H98" s="97"/>
      <c r="I98" s="97"/>
      <c r="J98" s="98">
        <f>J129</f>
        <v>0</v>
      </c>
      <c r="L98" s="95"/>
    </row>
    <row r="99" spans="2:12" s="8" customFormat="1" ht="20" hidden="1" customHeight="1" x14ac:dyDescent="0.2">
      <c r="B99" s="95"/>
      <c r="D99" s="96" t="s">
        <v>75</v>
      </c>
      <c r="E99" s="97"/>
      <c r="F99" s="97"/>
      <c r="G99" s="97"/>
      <c r="H99" s="97"/>
      <c r="I99" s="97"/>
      <c r="J99" s="98">
        <f>J142</f>
        <v>0</v>
      </c>
      <c r="L99" s="95"/>
    </row>
    <row r="100" spans="2:12" s="8" customFormat="1" ht="20" hidden="1" customHeight="1" x14ac:dyDescent="0.2">
      <c r="B100" s="95"/>
      <c r="D100" s="96" t="s">
        <v>299</v>
      </c>
      <c r="E100" s="97"/>
      <c r="F100" s="97"/>
      <c r="G100" s="97"/>
      <c r="H100" s="97"/>
      <c r="I100" s="97"/>
      <c r="J100" s="98">
        <f>J145</f>
        <v>0</v>
      </c>
      <c r="L100" s="95"/>
    </row>
    <row r="101" spans="2:12" s="8" customFormat="1" ht="20" hidden="1" customHeight="1" x14ac:dyDescent="0.2">
      <c r="B101" s="95"/>
      <c r="D101" s="96" t="s">
        <v>300</v>
      </c>
      <c r="E101" s="97"/>
      <c r="F101" s="97"/>
      <c r="G101" s="97"/>
      <c r="H101" s="97"/>
      <c r="I101" s="97"/>
      <c r="J101" s="98">
        <f>J152</f>
        <v>0</v>
      </c>
      <c r="L101" s="95"/>
    </row>
    <row r="102" spans="2:12" s="8" customFormat="1" ht="20" hidden="1" customHeight="1" x14ac:dyDescent="0.2">
      <c r="B102" s="95"/>
      <c r="D102" s="96" t="s">
        <v>301</v>
      </c>
      <c r="E102" s="97"/>
      <c r="F102" s="97"/>
      <c r="G102" s="97"/>
      <c r="H102" s="97"/>
      <c r="I102" s="97"/>
      <c r="J102" s="98">
        <f>J157</f>
        <v>0</v>
      </c>
      <c r="L102" s="95"/>
    </row>
    <row r="103" spans="2:12" s="8" customFormat="1" ht="20" hidden="1" customHeight="1" x14ac:dyDescent="0.2">
      <c r="B103" s="95"/>
      <c r="D103" s="96" t="s">
        <v>77</v>
      </c>
      <c r="E103" s="97"/>
      <c r="F103" s="97"/>
      <c r="G103" s="97"/>
      <c r="H103" s="97"/>
      <c r="I103" s="97"/>
      <c r="J103" s="98">
        <f>J160</f>
        <v>0</v>
      </c>
      <c r="L103" s="95"/>
    </row>
    <row r="104" spans="2:12" s="7" customFormat="1" ht="25" hidden="1" customHeight="1" x14ac:dyDescent="0.2">
      <c r="B104" s="91"/>
      <c r="D104" s="92" t="s">
        <v>78</v>
      </c>
      <c r="E104" s="93"/>
      <c r="F104" s="93"/>
      <c r="G104" s="93"/>
      <c r="H104" s="93"/>
      <c r="I104" s="93"/>
      <c r="J104" s="94">
        <f>J162</f>
        <v>0</v>
      </c>
      <c r="L104" s="91"/>
    </row>
    <row r="105" spans="2:12" s="8" customFormat="1" ht="20" hidden="1" customHeight="1" x14ac:dyDescent="0.2">
      <c r="B105" s="95"/>
      <c r="D105" s="96" t="s">
        <v>302</v>
      </c>
      <c r="E105" s="97"/>
      <c r="F105" s="97"/>
      <c r="G105" s="97"/>
      <c r="H105" s="97"/>
      <c r="I105" s="97"/>
      <c r="J105" s="98">
        <f>J163</f>
        <v>0</v>
      </c>
      <c r="L105" s="95"/>
    </row>
    <row r="106" spans="2:12" s="8" customFormat="1" ht="20" hidden="1" customHeight="1" x14ac:dyDescent="0.2">
      <c r="B106" s="95"/>
      <c r="D106" s="96" t="s">
        <v>82</v>
      </c>
      <c r="E106" s="97"/>
      <c r="F106" s="97"/>
      <c r="G106" s="97"/>
      <c r="H106" s="97"/>
      <c r="I106" s="97"/>
      <c r="J106" s="98">
        <f>J166</f>
        <v>0</v>
      </c>
      <c r="L106" s="95"/>
    </row>
    <row r="107" spans="2:12" s="8" customFormat="1" ht="20" hidden="1" customHeight="1" x14ac:dyDescent="0.2">
      <c r="B107" s="95"/>
      <c r="D107" s="96" t="s">
        <v>83</v>
      </c>
      <c r="E107" s="97"/>
      <c r="F107" s="97"/>
      <c r="G107" s="97"/>
      <c r="H107" s="97"/>
      <c r="I107" s="97"/>
      <c r="J107" s="98">
        <f>J177</f>
        <v>0</v>
      </c>
      <c r="L107" s="95"/>
    </row>
    <row r="108" spans="2:12" s="1" customFormat="1" ht="21.75" hidden="1" customHeight="1" x14ac:dyDescent="0.2">
      <c r="B108" s="26"/>
      <c r="L108" s="26"/>
    </row>
    <row r="109" spans="2:12" s="1" customFormat="1" ht="7" hidden="1" customHeight="1" x14ac:dyDescent="0.2">
      <c r="B109" s="41"/>
      <c r="C109" s="42"/>
      <c r="D109" s="42"/>
      <c r="E109" s="42"/>
      <c r="F109" s="42"/>
      <c r="G109" s="42"/>
      <c r="H109" s="42"/>
      <c r="I109" s="42"/>
      <c r="J109" s="42"/>
      <c r="K109" s="42"/>
      <c r="L109" s="26"/>
    </row>
    <row r="110" spans="2:12" hidden="1" x14ac:dyDescent="0.2"/>
    <row r="111" spans="2:12" hidden="1" x14ac:dyDescent="0.2"/>
    <row r="113" spans="2:63" s="1" customFormat="1" ht="7" customHeight="1" x14ac:dyDescent="0.2">
      <c r="B113" s="43"/>
      <c r="C113" s="44"/>
      <c r="D113" s="44"/>
      <c r="E113" s="44"/>
      <c r="F113" s="44"/>
      <c r="G113" s="44"/>
      <c r="H113" s="44"/>
      <c r="I113" s="44"/>
      <c r="J113" s="44"/>
      <c r="K113" s="44"/>
      <c r="L113" s="26"/>
    </row>
    <row r="114" spans="2:63" s="1" customFormat="1" ht="25" customHeight="1" x14ac:dyDescent="0.2">
      <c r="B114" s="26"/>
      <c r="C114" s="18" t="s">
        <v>434</v>
      </c>
      <c r="L114" s="26"/>
    </row>
    <row r="115" spans="2:63" s="1" customFormat="1" ht="7" customHeight="1" x14ac:dyDescent="0.2">
      <c r="B115" s="26"/>
      <c r="L115" s="26"/>
    </row>
    <row r="116" spans="2:63" s="1" customFormat="1" ht="12" customHeight="1" x14ac:dyDescent="0.2">
      <c r="B116" s="26"/>
      <c r="C116" s="23" t="s">
        <v>12</v>
      </c>
      <c r="L116" s="26"/>
    </row>
    <row r="117" spans="2:63" s="1" customFormat="1" ht="26.25" customHeight="1" x14ac:dyDescent="0.2">
      <c r="B117" s="26"/>
      <c r="E117" s="214" t="str">
        <f>E7</f>
        <v>Zelené sídliská / lokalita Bernolákova - Radvanská</v>
      </c>
      <c r="F117" s="215"/>
      <c r="G117" s="215"/>
      <c r="H117" s="215"/>
      <c r="L117" s="26"/>
    </row>
    <row r="118" spans="2:63" s="1" customFormat="1" ht="12" customHeight="1" x14ac:dyDescent="0.2">
      <c r="B118" s="26"/>
      <c r="C118" s="23" t="s">
        <v>67</v>
      </c>
      <c r="L118" s="26"/>
    </row>
    <row r="119" spans="2:63" s="1" customFormat="1" ht="16.5" customHeight="1" x14ac:dyDescent="0.2">
      <c r="B119" s="26"/>
      <c r="E119" s="173" t="str">
        <f>E9</f>
        <v>SO 05.2 - Oplotenie za pódiom - ETAPA 1</v>
      </c>
      <c r="F119" s="213"/>
      <c r="G119" s="213"/>
      <c r="H119" s="213"/>
      <c r="L119" s="26"/>
    </row>
    <row r="120" spans="2:63" s="1" customFormat="1" ht="7" customHeight="1" x14ac:dyDescent="0.2">
      <c r="B120" s="26"/>
      <c r="L120" s="26"/>
    </row>
    <row r="121" spans="2:63" s="1" customFormat="1" ht="12" customHeight="1" x14ac:dyDescent="0.2">
      <c r="B121" s="26"/>
      <c r="C121" s="23" t="s">
        <v>15</v>
      </c>
      <c r="F121" s="21" t="str">
        <f>F12</f>
        <v>k.ú. Radvaň, Banská Bystrica</v>
      </c>
      <c r="I121" s="23" t="s">
        <v>17</v>
      </c>
      <c r="J121" s="49">
        <f>IF(J12="","",J12)</f>
        <v>46082</v>
      </c>
      <c r="L121" s="26"/>
    </row>
    <row r="122" spans="2:63" s="1" customFormat="1" ht="7" customHeight="1" x14ac:dyDescent="0.2">
      <c r="B122" s="26"/>
      <c r="L122" s="26"/>
    </row>
    <row r="123" spans="2:63" s="1" customFormat="1" ht="15.25" customHeight="1" x14ac:dyDescent="0.2">
      <c r="B123" s="26"/>
      <c r="C123" s="23" t="s">
        <v>18</v>
      </c>
      <c r="F123" s="21" t="str">
        <f>E15</f>
        <v>Mesto Banská Bystrica</v>
      </c>
      <c r="I123" s="23" t="s">
        <v>24</v>
      </c>
      <c r="J123" s="24" t="str">
        <f>E21</f>
        <v>Ateliér DUMA</v>
      </c>
      <c r="L123" s="26"/>
    </row>
    <row r="124" spans="2:63" s="1" customFormat="1" ht="25.75" customHeight="1" x14ac:dyDescent="0.2">
      <c r="B124" s="26"/>
      <c r="C124" s="23" t="s">
        <v>22</v>
      </c>
      <c r="F124" s="21" t="str">
        <f>IF(E18="","",E18)</f>
        <v xml:space="preserve"> </v>
      </c>
      <c r="I124" s="23" t="s">
        <v>27</v>
      </c>
      <c r="J124" s="24" t="str">
        <f>E24</f>
        <v>Ing. Magdalena Horňáková</v>
      </c>
      <c r="L124" s="26"/>
    </row>
    <row r="125" spans="2:63" s="1" customFormat="1" ht="10.4" customHeight="1" x14ac:dyDescent="0.2">
      <c r="B125" s="26"/>
      <c r="L125" s="26"/>
    </row>
    <row r="126" spans="2:63" s="9" customFormat="1" ht="29.25" customHeight="1" x14ac:dyDescent="0.2">
      <c r="B126" s="99"/>
      <c r="C126" s="100" t="s">
        <v>85</v>
      </c>
      <c r="D126" s="101" t="s">
        <v>54</v>
      </c>
      <c r="E126" s="101" t="s">
        <v>50</v>
      </c>
      <c r="F126" s="101" t="s">
        <v>51</v>
      </c>
      <c r="G126" s="101" t="s">
        <v>86</v>
      </c>
      <c r="H126" s="101" t="s">
        <v>87</v>
      </c>
      <c r="I126" s="101" t="s">
        <v>88</v>
      </c>
      <c r="J126" s="102" t="s">
        <v>70</v>
      </c>
      <c r="K126" s="103" t="s">
        <v>89</v>
      </c>
      <c r="L126" s="99"/>
      <c r="M126" s="56" t="s">
        <v>1</v>
      </c>
      <c r="N126" s="57" t="s">
        <v>34</v>
      </c>
      <c r="O126" s="57" t="s">
        <v>90</v>
      </c>
      <c r="P126" s="57" t="s">
        <v>91</v>
      </c>
      <c r="Q126" s="57" t="s">
        <v>92</v>
      </c>
      <c r="R126" s="57" t="s">
        <v>93</v>
      </c>
      <c r="S126" s="57" t="s">
        <v>94</v>
      </c>
      <c r="T126" s="58" t="s">
        <v>95</v>
      </c>
    </row>
    <row r="127" spans="2:63" s="1" customFormat="1" ht="23" customHeight="1" x14ac:dyDescent="0.35">
      <c r="B127" s="26"/>
      <c r="C127" s="61" t="s">
        <v>71</v>
      </c>
      <c r="J127" s="104"/>
      <c r="L127" s="26"/>
      <c r="M127" s="59"/>
      <c r="N127" s="50"/>
      <c r="O127" s="50"/>
      <c r="P127" s="105">
        <f>P128+P162</f>
        <v>316.33701697999999</v>
      </c>
      <c r="Q127" s="50"/>
      <c r="R127" s="105">
        <f>R128+R162</f>
        <v>21.158987299740001</v>
      </c>
      <c r="S127" s="50"/>
      <c r="T127" s="106">
        <f>T128+T162</f>
        <v>0</v>
      </c>
      <c r="AT127" s="14" t="s">
        <v>56</v>
      </c>
      <c r="AU127" s="14" t="s">
        <v>72</v>
      </c>
      <c r="BK127" s="107">
        <f>BK128+BK162</f>
        <v>0</v>
      </c>
    </row>
    <row r="128" spans="2:63" s="10" customFormat="1" ht="26" customHeight="1" x14ac:dyDescent="0.35">
      <c r="B128" s="108"/>
      <c r="D128" s="109" t="s">
        <v>56</v>
      </c>
      <c r="E128" s="110" t="s">
        <v>96</v>
      </c>
      <c r="F128" s="110" t="s">
        <v>97</v>
      </c>
      <c r="J128" s="111"/>
      <c r="L128" s="108"/>
      <c r="M128" s="112"/>
      <c r="P128" s="113">
        <f>P129+P142+P145+P152+P157+P160</f>
        <v>178.19616009999999</v>
      </c>
      <c r="R128" s="113">
        <f>R129+R142+R145+R152+R157+R160</f>
        <v>19.143008728840002</v>
      </c>
      <c r="T128" s="114">
        <f>T129+T142+T145+T152+T157+T160</f>
        <v>0</v>
      </c>
      <c r="AR128" s="109" t="s">
        <v>62</v>
      </c>
      <c r="AT128" s="115" t="s">
        <v>56</v>
      </c>
      <c r="AU128" s="115" t="s">
        <v>57</v>
      </c>
      <c r="AY128" s="109" t="s">
        <v>98</v>
      </c>
      <c r="BK128" s="116">
        <f>BK129+BK142+BK145+BK152+BK157+BK160</f>
        <v>0</v>
      </c>
    </row>
    <row r="129" spans="2:65" s="10" customFormat="1" ht="23" customHeight="1" x14ac:dyDescent="0.25">
      <c r="B129" s="108"/>
      <c r="D129" s="109" t="s">
        <v>56</v>
      </c>
      <c r="E129" s="117" t="s">
        <v>62</v>
      </c>
      <c r="F129" s="117" t="s">
        <v>99</v>
      </c>
      <c r="J129" s="118"/>
      <c r="L129" s="108"/>
      <c r="M129" s="112"/>
      <c r="P129" s="113">
        <f>SUM(P130:P141)</f>
        <v>48.914637999999997</v>
      </c>
      <c r="R129" s="113">
        <f>SUM(R130:R141)</f>
        <v>0</v>
      </c>
      <c r="T129" s="114">
        <f>SUM(T130:T141)</f>
        <v>0</v>
      </c>
      <c r="AR129" s="109" t="s">
        <v>62</v>
      </c>
      <c r="AT129" s="115" t="s">
        <v>56</v>
      </c>
      <c r="AU129" s="115" t="s">
        <v>62</v>
      </c>
      <c r="AY129" s="109" t="s">
        <v>98</v>
      </c>
      <c r="BK129" s="116">
        <f>SUM(BK130:BK141)</f>
        <v>0</v>
      </c>
    </row>
    <row r="130" spans="2:65" s="1" customFormat="1" ht="24.25" customHeight="1" x14ac:dyDescent="0.2">
      <c r="B130" s="119"/>
      <c r="C130" s="120" t="s">
        <v>62</v>
      </c>
      <c r="D130" s="120" t="s">
        <v>100</v>
      </c>
      <c r="E130" s="121" t="s">
        <v>303</v>
      </c>
      <c r="F130" s="122" t="s">
        <v>304</v>
      </c>
      <c r="G130" s="123" t="s">
        <v>103</v>
      </c>
      <c r="H130" s="124">
        <v>10.146000000000001</v>
      </c>
      <c r="I130" s="125"/>
      <c r="J130" s="125"/>
      <c r="K130" s="126"/>
      <c r="L130" s="26"/>
      <c r="M130" s="127" t="s">
        <v>1</v>
      </c>
      <c r="N130" s="128" t="s">
        <v>36</v>
      </c>
      <c r="O130" s="129">
        <v>3.85</v>
      </c>
      <c r="P130" s="129">
        <f>O130*H130</f>
        <v>39.062100000000001</v>
      </c>
      <c r="Q130" s="129">
        <v>0</v>
      </c>
      <c r="R130" s="129">
        <f>Q130*H130</f>
        <v>0</v>
      </c>
      <c r="S130" s="129">
        <v>0</v>
      </c>
      <c r="T130" s="130">
        <f>S130*H130</f>
        <v>0</v>
      </c>
      <c r="AR130" s="131" t="s">
        <v>104</v>
      </c>
      <c r="AT130" s="131" t="s">
        <v>100</v>
      </c>
      <c r="AU130" s="131" t="s">
        <v>105</v>
      </c>
      <c r="AY130" s="14" t="s">
        <v>98</v>
      </c>
      <c r="BE130" s="132">
        <f>IF(N130="základná",J130,0)</f>
        <v>0</v>
      </c>
      <c r="BF130" s="132">
        <f>IF(N130="znížená",J130,0)</f>
        <v>0</v>
      </c>
      <c r="BG130" s="132">
        <f>IF(N130="zákl. prenesená",J130,0)</f>
        <v>0</v>
      </c>
      <c r="BH130" s="132">
        <f>IF(N130="zníž. prenesená",J130,0)</f>
        <v>0</v>
      </c>
      <c r="BI130" s="132">
        <f>IF(N130="nulová",J130,0)</f>
        <v>0</v>
      </c>
      <c r="BJ130" s="14" t="s">
        <v>105</v>
      </c>
      <c r="BK130" s="132">
        <f>ROUND(I130*H130,2)</f>
        <v>0</v>
      </c>
      <c r="BL130" s="14" t="s">
        <v>104</v>
      </c>
      <c r="BM130" s="131" t="s">
        <v>305</v>
      </c>
    </row>
    <row r="131" spans="2:65" s="11" customFormat="1" x14ac:dyDescent="0.2">
      <c r="B131" s="133"/>
      <c r="D131" s="134" t="s">
        <v>107</v>
      </c>
      <c r="E131" s="135" t="s">
        <v>1</v>
      </c>
      <c r="F131" s="136" t="s">
        <v>306</v>
      </c>
      <c r="H131" s="137">
        <v>8.4930000000000003</v>
      </c>
      <c r="L131" s="133"/>
      <c r="M131" s="138"/>
      <c r="T131" s="139"/>
      <c r="AT131" s="135" t="s">
        <v>107</v>
      </c>
      <c r="AU131" s="135" t="s">
        <v>105</v>
      </c>
      <c r="AV131" s="11" t="s">
        <v>105</v>
      </c>
      <c r="AW131" s="11" t="s">
        <v>26</v>
      </c>
      <c r="AX131" s="11" t="s">
        <v>57</v>
      </c>
      <c r="AY131" s="135" t="s">
        <v>98</v>
      </c>
    </row>
    <row r="132" spans="2:65" s="11" customFormat="1" x14ac:dyDescent="0.2">
      <c r="B132" s="133"/>
      <c r="D132" s="134" t="s">
        <v>107</v>
      </c>
      <c r="E132" s="135" t="s">
        <v>1</v>
      </c>
      <c r="F132" s="136" t="s">
        <v>307</v>
      </c>
      <c r="H132" s="137">
        <v>1.653</v>
      </c>
      <c r="L132" s="133"/>
      <c r="M132" s="138"/>
      <c r="T132" s="139"/>
      <c r="AT132" s="135" t="s">
        <v>107</v>
      </c>
      <c r="AU132" s="135" t="s">
        <v>105</v>
      </c>
      <c r="AV132" s="11" t="s">
        <v>105</v>
      </c>
      <c r="AW132" s="11" t="s">
        <v>26</v>
      </c>
      <c r="AX132" s="11" t="s">
        <v>57</v>
      </c>
      <c r="AY132" s="135" t="s">
        <v>98</v>
      </c>
    </row>
    <row r="133" spans="2:65" s="12" customFormat="1" x14ac:dyDescent="0.2">
      <c r="B133" s="154"/>
      <c r="D133" s="134" t="s">
        <v>107</v>
      </c>
      <c r="E133" s="155" t="s">
        <v>1</v>
      </c>
      <c r="F133" s="156" t="s">
        <v>308</v>
      </c>
      <c r="H133" s="157">
        <v>10.146000000000001</v>
      </c>
      <c r="L133" s="154"/>
      <c r="M133" s="158"/>
      <c r="T133" s="159"/>
      <c r="AT133" s="155" t="s">
        <v>107</v>
      </c>
      <c r="AU133" s="155" t="s">
        <v>105</v>
      </c>
      <c r="AV133" s="12" t="s">
        <v>104</v>
      </c>
      <c r="AW133" s="12" t="s">
        <v>26</v>
      </c>
      <c r="AX133" s="12" t="s">
        <v>62</v>
      </c>
      <c r="AY133" s="155" t="s">
        <v>98</v>
      </c>
    </row>
    <row r="134" spans="2:65" s="1" customFormat="1" ht="24.25" customHeight="1" x14ac:dyDescent="0.2">
      <c r="B134" s="119"/>
      <c r="C134" s="120" t="s">
        <v>105</v>
      </c>
      <c r="D134" s="120" t="s">
        <v>100</v>
      </c>
      <c r="E134" s="121" t="s">
        <v>109</v>
      </c>
      <c r="F134" s="122" t="s">
        <v>110</v>
      </c>
      <c r="G134" s="123" t="s">
        <v>103</v>
      </c>
      <c r="H134" s="124">
        <v>10.146000000000001</v>
      </c>
      <c r="I134" s="125"/>
      <c r="J134" s="125"/>
      <c r="K134" s="126"/>
      <c r="L134" s="26"/>
      <c r="M134" s="127" t="s">
        <v>1</v>
      </c>
      <c r="N134" s="128" t="s">
        <v>36</v>
      </c>
      <c r="O134" s="129">
        <v>0.77100000000000002</v>
      </c>
      <c r="P134" s="129">
        <f>O134*H134</f>
        <v>7.822566000000001</v>
      </c>
      <c r="Q134" s="129">
        <v>0</v>
      </c>
      <c r="R134" s="129">
        <f>Q134*H134</f>
        <v>0</v>
      </c>
      <c r="S134" s="129">
        <v>0</v>
      </c>
      <c r="T134" s="130">
        <f>S134*H134</f>
        <v>0</v>
      </c>
      <c r="AR134" s="131" t="s">
        <v>104</v>
      </c>
      <c r="AT134" s="131" t="s">
        <v>100</v>
      </c>
      <c r="AU134" s="131" t="s">
        <v>105</v>
      </c>
      <c r="AY134" s="14" t="s">
        <v>98</v>
      </c>
      <c r="BE134" s="132">
        <f>IF(N134="základná",J134,0)</f>
        <v>0</v>
      </c>
      <c r="BF134" s="132">
        <f>IF(N134="znížená",J134,0)</f>
        <v>0</v>
      </c>
      <c r="BG134" s="132">
        <f>IF(N134="zákl. prenesená",J134,0)</f>
        <v>0</v>
      </c>
      <c r="BH134" s="132">
        <f>IF(N134="zníž. prenesená",J134,0)</f>
        <v>0</v>
      </c>
      <c r="BI134" s="132">
        <f>IF(N134="nulová",J134,0)</f>
        <v>0</v>
      </c>
      <c r="BJ134" s="14" t="s">
        <v>105</v>
      </c>
      <c r="BK134" s="132">
        <f>ROUND(I134*H134,2)</f>
        <v>0</v>
      </c>
      <c r="BL134" s="14" t="s">
        <v>104</v>
      </c>
      <c r="BM134" s="131" t="s">
        <v>309</v>
      </c>
    </row>
    <row r="135" spans="2:65" s="11" customFormat="1" x14ac:dyDescent="0.2">
      <c r="B135" s="133"/>
      <c r="D135" s="134" t="s">
        <v>107</v>
      </c>
      <c r="E135" s="135" t="s">
        <v>1</v>
      </c>
      <c r="F135" s="136" t="s">
        <v>310</v>
      </c>
      <c r="H135" s="137">
        <v>10.146000000000001</v>
      </c>
      <c r="L135" s="133"/>
      <c r="M135" s="138"/>
      <c r="T135" s="139"/>
      <c r="AT135" s="135" t="s">
        <v>107</v>
      </c>
      <c r="AU135" s="135" t="s">
        <v>105</v>
      </c>
      <c r="AV135" s="11" t="s">
        <v>105</v>
      </c>
      <c r="AW135" s="11" t="s">
        <v>26</v>
      </c>
      <c r="AX135" s="11" t="s">
        <v>62</v>
      </c>
      <c r="AY135" s="135" t="s">
        <v>98</v>
      </c>
    </row>
    <row r="136" spans="2:65" s="1" customFormat="1" ht="33" customHeight="1" x14ac:dyDescent="0.2">
      <c r="B136" s="119"/>
      <c r="C136" s="120" t="s">
        <v>113</v>
      </c>
      <c r="D136" s="120" t="s">
        <v>100</v>
      </c>
      <c r="E136" s="121" t="s">
        <v>114</v>
      </c>
      <c r="F136" s="122" t="s">
        <v>115</v>
      </c>
      <c r="G136" s="123" t="s">
        <v>103</v>
      </c>
      <c r="H136" s="124">
        <v>8.18</v>
      </c>
      <c r="I136" s="125"/>
      <c r="J136" s="125"/>
      <c r="K136" s="126"/>
      <c r="L136" s="26"/>
      <c r="M136" s="127" t="s">
        <v>1</v>
      </c>
      <c r="N136" s="128" t="s">
        <v>36</v>
      </c>
      <c r="O136" s="129">
        <v>7.0999999999999994E-2</v>
      </c>
      <c r="P136" s="129">
        <f>O136*H136</f>
        <v>0.58077999999999996</v>
      </c>
      <c r="Q136" s="129">
        <v>0</v>
      </c>
      <c r="R136" s="129">
        <f>Q136*H136</f>
        <v>0</v>
      </c>
      <c r="S136" s="129">
        <v>0</v>
      </c>
      <c r="T136" s="130">
        <f>S136*H136</f>
        <v>0</v>
      </c>
      <c r="AR136" s="131" t="s">
        <v>104</v>
      </c>
      <c r="AT136" s="131" t="s">
        <v>100</v>
      </c>
      <c r="AU136" s="131" t="s">
        <v>105</v>
      </c>
      <c r="AY136" s="14" t="s">
        <v>98</v>
      </c>
      <c r="BE136" s="132">
        <f>IF(N136="základná",J136,0)</f>
        <v>0</v>
      </c>
      <c r="BF136" s="132">
        <f>IF(N136="znížená",J136,0)</f>
        <v>0</v>
      </c>
      <c r="BG136" s="132">
        <f>IF(N136="zákl. prenesená",J136,0)</f>
        <v>0</v>
      </c>
      <c r="BH136" s="132">
        <f>IF(N136="zníž. prenesená",J136,0)</f>
        <v>0</v>
      </c>
      <c r="BI136" s="132">
        <f>IF(N136="nulová",J136,0)</f>
        <v>0</v>
      </c>
      <c r="BJ136" s="14" t="s">
        <v>105</v>
      </c>
      <c r="BK136" s="132">
        <f>ROUND(I136*H136,2)</f>
        <v>0</v>
      </c>
      <c r="BL136" s="14" t="s">
        <v>104</v>
      </c>
      <c r="BM136" s="131" t="s">
        <v>311</v>
      </c>
    </row>
    <row r="137" spans="2:65" s="1" customFormat="1" ht="38" customHeight="1" x14ac:dyDescent="0.2">
      <c r="B137" s="119"/>
      <c r="C137" s="120" t="s">
        <v>104</v>
      </c>
      <c r="D137" s="120" t="s">
        <v>100</v>
      </c>
      <c r="E137" s="121" t="s">
        <v>118</v>
      </c>
      <c r="F137" s="122" t="s">
        <v>119</v>
      </c>
      <c r="G137" s="123" t="s">
        <v>103</v>
      </c>
      <c r="H137" s="124">
        <v>139.06</v>
      </c>
      <c r="I137" s="125"/>
      <c r="J137" s="125"/>
      <c r="K137" s="126"/>
      <c r="L137" s="26"/>
      <c r="M137" s="127" t="s">
        <v>1</v>
      </c>
      <c r="N137" s="128" t="s">
        <v>36</v>
      </c>
      <c r="O137" s="129">
        <v>7.0000000000000001E-3</v>
      </c>
      <c r="P137" s="129">
        <f>O137*H137</f>
        <v>0.97342000000000006</v>
      </c>
      <c r="Q137" s="129">
        <v>0</v>
      </c>
      <c r="R137" s="129">
        <f>Q137*H137</f>
        <v>0</v>
      </c>
      <c r="S137" s="129">
        <v>0</v>
      </c>
      <c r="T137" s="130">
        <f>S137*H137</f>
        <v>0</v>
      </c>
      <c r="AR137" s="131" t="s">
        <v>104</v>
      </c>
      <c r="AT137" s="131" t="s">
        <v>100</v>
      </c>
      <c r="AU137" s="131" t="s">
        <v>105</v>
      </c>
      <c r="AY137" s="14" t="s">
        <v>98</v>
      </c>
      <c r="BE137" s="132">
        <f>IF(N137="základná",J137,0)</f>
        <v>0</v>
      </c>
      <c r="BF137" s="132">
        <f>IF(N137="znížená",J137,0)</f>
        <v>0</v>
      </c>
      <c r="BG137" s="132">
        <f>IF(N137="zákl. prenesená",J137,0)</f>
        <v>0</v>
      </c>
      <c r="BH137" s="132">
        <f>IF(N137="zníž. prenesená",J137,0)</f>
        <v>0</v>
      </c>
      <c r="BI137" s="132">
        <f>IF(N137="nulová",J137,0)</f>
        <v>0</v>
      </c>
      <c r="BJ137" s="14" t="s">
        <v>105</v>
      </c>
      <c r="BK137" s="132">
        <f>ROUND(I137*H137,2)</f>
        <v>0</v>
      </c>
      <c r="BL137" s="14" t="s">
        <v>104</v>
      </c>
      <c r="BM137" s="131" t="s">
        <v>312</v>
      </c>
    </row>
    <row r="138" spans="2:65" s="11" customFormat="1" x14ac:dyDescent="0.2">
      <c r="B138" s="133"/>
      <c r="D138" s="134" t="s">
        <v>107</v>
      </c>
      <c r="F138" s="136" t="s">
        <v>313</v>
      </c>
      <c r="H138" s="137">
        <v>139.06</v>
      </c>
      <c r="L138" s="133"/>
      <c r="M138" s="138"/>
      <c r="T138" s="139"/>
      <c r="AT138" s="135" t="s">
        <v>107</v>
      </c>
      <c r="AU138" s="135" t="s">
        <v>105</v>
      </c>
      <c r="AV138" s="11" t="s">
        <v>105</v>
      </c>
      <c r="AW138" s="11" t="s">
        <v>3</v>
      </c>
      <c r="AX138" s="11" t="s">
        <v>62</v>
      </c>
      <c r="AY138" s="135" t="s">
        <v>98</v>
      </c>
    </row>
    <row r="139" spans="2:65" s="1" customFormat="1" ht="24.25" customHeight="1" x14ac:dyDescent="0.2">
      <c r="B139" s="119"/>
      <c r="C139" s="120" t="s">
        <v>122</v>
      </c>
      <c r="D139" s="120" t="s">
        <v>100</v>
      </c>
      <c r="E139" s="121" t="s">
        <v>123</v>
      </c>
      <c r="F139" s="122" t="s">
        <v>124</v>
      </c>
      <c r="G139" s="123" t="s">
        <v>125</v>
      </c>
      <c r="H139" s="124">
        <v>14.724</v>
      </c>
      <c r="I139" s="125"/>
      <c r="J139" s="125"/>
      <c r="K139" s="126"/>
      <c r="L139" s="26"/>
      <c r="M139" s="127" t="s">
        <v>1</v>
      </c>
      <c r="N139" s="128" t="s">
        <v>36</v>
      </c>
      <c r="O139" s="129">
        <v>0</v>
      </c>
      <c r="P139" s="129">
        <f>O139*H139</f>
        <v>0</v>
      </c>
      <c r="Q139" s="129">
        <v>0</v>
      </c>
      <c r="R139" s="129">
        <f>Q139*H139</f>
        <v>0</v>
      </c>
      <c r="S139" s="129">
        <v>0</v>
      </c>
      <c r="T139" s="130">
        <f>S139*H139</f>
        <v>0</v>
      </c>
      <c r="AR139" s="131" t="s">
        <v>104</v>
      </c>
      <c r="AT139" s="131" t="s">
        <v>100</v>
      </c>
      <c r="AU139" s="131" t="s">
        <v>105</v>
      </c>
      <c r="AY139" s="14" t="s">
        <v>98</v>
      </c>
      <c r="BE139" s="132">
        <f>IF(N139="základná",J139,0)</f>
        <v>0</v>
      </c>
      <c r="BF139" s="132">
        <f>IF(N139="znížená",J139,0)</f>
        <v>0</v>
      </c>
      <c r="BG139" s="132">
        <f>IF(N139="zákl. prenesená",J139,0)</f>
        <v>0</v>
      </c>
      <c r="BH139" s="132">
        <f>IF(N139="zníž. prenesená",J139,0)</f>
        <v>0</v>
      </c>
      <c r="BI139" s="132">
        <f>IF(N139="nulová",J139,0)</f>
        <v>0</v>
      </c>
      <c r="BJ139" s="14" t="s">
        <v>105</v>
      </c>
      <c r="BK139" s="132">
        <f>ROUND(I139*H139,2)</f>
        <v>0</v>
      </c>
      <c r="BL139" s="14" t="s">
        <v>104</v>
      </c>
      <c r="BM139" s="131" t="s">
        <v>314</v>
      </c>
    </row>
    <row r="140" spans="2:65" s="11" customFormat="1" x14ac:dyDescent="0.2">
      <c r="B140" s="133"/>
      <c r="D140" s="134" t="s">
        <v>107</v>
      </c>
      <c r="F140" s="136" t="s">
        <v>315</v>
      </c>
      <c r="H140" s="137">
        <v>14.724</v>
      </c>
      <c r="L140" s="133"/>
      <c r="M140" s="138"/>
      <c r="T140" s="139"/>
      <c r="AT140" s="135" t="s">
        <v>107</v>
      </c>
      <c r="AU140" s="135" t="s">
        <v>105</v>
      </c>
      <c r="AV140" s="11" t="s">
        <v>105</v>
      </c>
      <c r="AW140" s="11" t="s">
        <v>3</v>
      </c>
      <c r="AX140" s="11" t="s">
        <v>62</v>
      </c>
      <c r="AY140" s="135" t="s">
        <v>98</v>
      </c>
    </row>
    <row r="141" spans="2:65" s="1" customFormat="1" ht="24.25" customHeight="1" x14ac:dyDescent="0.2">
      <c r="B141" s="119"/>
      <c r="C141" s="120" t="s">
        <v>128</v>
      </c>
      <c r="D141" s="120" t="s">
        <v>100</v>
      </c>
      <c r="E141" s="121" t="s">
        <v>129</v>
      </c>
      <c r="F141" s="122" t="s">
        <v>130</v>
      </c>
      <c r="G141" s="123" t="s">
        <v>103</v>
      </c>
      <c r="H141" s="124">
        <v>1.966</v>
      </c>
      <c r="I141" s="125"/>
      <c r="J141" s="125"/>
      <c r="K141" s="126"/>
      <c r="L141" s="26"/>
      <c r="M141" s="127" t="s">
        <v>1</v>
      </c>
      <c r="N141" s="128" t="s">
        <v>36</v>
      </c>
      <c r="O141" s="129">
        <v>0.24199999999999999</v>
      </c>
      <c r="P141" s="129">
        <f>O141*H141</f>
        <v>0.47577199999999997</v>
      </c>
      <c r="Q141" s="129">
        <v>0</v>
      </c>
      <c r="R141" s="129">
        <f>Q141*H141</f>
        <v>0</v>
      </c>
      <c r="S141" s="129">
        <v>0</v>
      </c>
      <c r="T141" s="130">
        <f>S141*H141</f>
        <v>0</v>
      </c>
      <c r="AR141" s="131" t="s">
        <v>104</v>
      </c>
      <c r="AT141" s="131" t="s">
        <v>100</v>
      </c>
      <c r="AU141" s="131" t="s">
        <v>105</v>
      </c>
      <c r="AY141" s="14" t="s">
        <v>98</v>
      </c>
      <c r="BE141" s="132">
        <f>IF(N141="základná",J141,0)</f>
        <v>0</v>
      </c>
      <c r="BF141" s="132">
        <f>IF(N141="znížená",J141,0)</f>
        <v>0</v>
      </c>
      <c r="BG141" s="132">
        <f>IF(N141="zákl. prenesená",J141,0)</f>
        <v>0</v>
      </c>
      <c r="BH141" s="132">
        <f>IF(N141="zníž. prenesená",J141,0)</f>
        <v>0</v>
      </c>
      <c r="BI141" s="132">
        <f>IF(N141="nulová",J141,0)</f>
        <v>0</v>
      </c>
      <c r="BJ141" s="14" t="s">
        <v>105</v>
      </c>
      <c r="BK141" s="132">
        <f>ROUND(I141*H141,2)</f>
        <v>0</v>
      </c>
      <c r="BL141" s="14" t="s">
        <v>104</v>
      </c>
      <c r="BM141" s="131" t="s">
        <v>316</v>
      </c>
    </row>
    <row r="142" spans="2:65" s="10" customFormat="1" ht="23" customHeight="1" x14ac:dyDescent="0.25">
      <c r="B142" s="108"/>
      <c r="D142" s="109" t="s">
        <v>56</v>
      </c>
      <c r="E142" s="117" t="s">
        <v>105</v>
      </c>
      <c r="F142" s="117" t="s">
        <v>132</v>
      </c>
      <c r="J142" s="118"/>
      <c r="L142" s="108"/>
      <c r="M142" s="112"/>
      <c r="P142" s="113">
        <f>SUM(P143:P144)</f>
        <v>4.5854220000000003</v>
      </c>
      <c r="R142" s="113">
        <f>SUM(R143:R144)</f>
        <v>2.442299786</v>
      </c>
      <c r="T142" s="114">
        <f>SUM(T143:T144)</f>
        <v>0</v>
      </c>
      <c r="AR142" s="109" t="s">
        <v>62</v>
      </c>
      <c r="AT142" s="115" t="s">
        <v>56</v>
      </c>
      <c r="AU142" s="115" t="s">
        <v>62</v>
      </c>
      <c r="AY142" s="109" t="s">
        <v>98</v>
      </c>
      <c r="BK142" s="116">
        <f>SUM(BK143:BK144)</f>
        <v>0</v>
      </c>
    </row>
    <row r="143" spans="2:65" s="1" customFormat="1" ht="24.25" customHeight="1" x14ac:dyDescent="0.2">
      <c r="B143" s="119"/>
      <c r="C143" s="120" t="s">
        <v>133</v>
      </c>
      <c r="D143" s="120" t="s">
        <v>100</v>
      </c>
      <c r="E143" s="121" t="s">
        <v>317</v>
      </c>
      <c r="F143" s="122" t="s">
        <v>318</v>
      </c>
      <c r="G143" s="123" t="s">
        <v>103</v>
      </c>
      <c r="H143" s="124">
        <v>1.1020000000000001</v>
      </c>
      <c r="I143" s="125"/>
      <c r="J143" s="125"/>
      <c r="K143" s="126"/>
      <c r="L143" s="26"/>
      <c r="M143" s="127" t="s">
        <v>1</v>
      </c>
      <c r="N143" s="128" t="s">
        <v>36</v>
      </c>
      <c r="O143" s="129">
        <v>4.1609999999999996</v>
      </c>
      <c r="P143" s="129">
        <f>O143*H143</f>
        <v>4.5854220000000003</v>
      </c>
      <c r="Q143" s="129">
        <v>2.216243</v>
      </c>
      <c r="R143" s="129">
        <f>Q143*H143</f>
        <v>2.442299786</v>
      </c>
      <c r="S143" s="129">
        <v>0</v>
      </c>
      <c r="T143" s="130">
        <f>S143*H143</f>
        <v>0</v>
      </c>
      <c r="AR143" s="131" t="s">
        <v>104</v>
      </c>
      <c r="AT143" s="131" t="s">
        <v>100</v>
      </c>
      <c r="AU143" s="131" t="s">
        <v>105</v>
      </c>
      <c r="AY143" s="14" t="s">
        <v>98</v>
      </c>
      <c r="BE143" s="132">
        <f>IF(N143="základná",J143,0)</f>
        <v>0</v>
      </c>
      <c r="BF143" s="132">
        <f>IF(N143="znížená",J143,0)</f>
        <v>0</v>
      </c>
      <c r="BG143" s="132">
        <f>IF(N143="zákl. prenesená",J143,0)</f>
        <v>0</v>
      </c>
      <c r="BH143" s="132">
        <f>IF(N143="zníž. prenesená",J143,0)</f>
        <v>0</v>
      </c>
      <c r="BI143" s="132">
        <f>IF(N143="nulová",J143,0)</f>
        <v>0</v>
      </c>
      <c r="BJ143" s="14" t="s">
        <v>105</v>
      </c>
      <c r="BK143" s="132">
        <f>ROUND(I143*H143,2)</f>
        <v>0</v>
      </c>
      <c r="BL143" s="14" t="s">
        <v>104</v>
      </c>
      <c r="BM143" s="131" t="s">
        <v>319</v>
      </c>
    </row>
    <row r="144" spans="2:65" s="11" customFormat="1" x14ac:dyDescent="0.2">
      <c r="B144" s="133"/>
      <c r="D144" s="134" t="s">
        <v>107</v>
      </c>
      <c r="E144" s="135" t="s">
        <v>1</v>
      </c>
      <c r="F144" s="136" t="s">
        <v>320</v>
      </c>
      <c r="H144" s="137">
        <v>1.1020000000000001</v>
      </c>
      <c r="L144" s="133"/>
      <c r="M144" s="138"/>
      <c r="T144" s="139"/>
      <c r="AT144" s="135" t="s">
        <v>107</v>
      </c>
      <c r="AU144" s="135" t="s">
        <v>105</v>
      </c>
      <c r="AV144" s="11" t="s">
        <v>105</v>
      </c>
      <c r="AW144" s="11" t="s">
        <v>26</v>
      </c>
      <c r="AX144" s="11" t="s">
        <v>62</v>
      </c>
      <c r="AY144" s="135" t="s">
        <v>98</v>
      </c>
    </row>
    <row r="145" spans="2:65" s="10" customFormat="1" ht="23" customHeight="1" x14ac:dyDescent="0.25">
      <c r="B145" s="108"/>
      <c r="D145" s="109" t="s">
        <v>56</v>
      </c>
      <c r="E145" s="117" t="s">
        <v>113</v>
      </c>
      <c r="F145" s="117" t="s">
        <v>321</v>
      </c>
      <c r="J145" s="118"/>
      <c r="L145" s="108"/>
      <c r="M145" s="112"/>
      <c r="P145" s="113">
        <f>SUM(P146:P151)</f>
        <v>83.875845600000005</v>
      </c>
      <c r="R145" s="113">
        <f>SUM(R146:R151)</f>
        <v>16.62763369284</v>
      </c>
      <c r="T145" s="114">
        <f>SUM(T146:T151)</f>
        <v>0</v>
      </c>
      <c r="AR145" s="109" t="s">
        <v>62</v>
      </c>
      <c r="AT145" s="115" t="s">
        <v>56</v>
      </c>
      <c r="AU145" s="115" t="s">
        <v>62</v>
      </c>
      <c r="AY145" s="109" t="s">
        <v>98</v>
      </c>
      <c r="BK145" s="116">
        <f>SUM(BK146:BK151)</f>
        <v>0</v>
      </c>
    </row>
    <row r="146" spans="2:65" s="1" customFormat="1" ht="16.5" customHeight="1" x14ac:dyDescent="0.2">
      <c r="B146" s="119"/>
      <c r="C146" s="120" t="s">
        <v>138</v>
      </c>
      <c r="D146" s="120" t="s">
        <v>100</v>
      </c>
      <c r="E146" s="121" t="s">
        <v>322</v>
      </c>
      <c r="F146" s="122" t="s">
        <v>323</v>
      </c>
      <c r="G146" s="123" t="s">
        <v>103</v>
      </c>
      <c r="H146" s="124">
        <v>7.4939999999999998</v>
      </c>
      <c r="I146" s="125"/>
      <c r="J146" s="125"/>
      <c r="K146" s="126"/>
      <c r="L146" s="26"/>
      <c r="M146" s="127" t="s">
        <v>1</v>
      </c>
      <c r="N146" s="128" t="s">
        <v>36</v>
      </c>
      <c r="O146" s="129">
        <v>0.44624000000000003</v>
      </c>
      <c r="P146" s="129">
        <f>O146*H146</f>
        <v>3.3441225600000002</v>
      </c>
      <c r="Q146" s="129">
        <v>2.1940735</v>
      </c>
      <c r="R146" s="129">
        <f>Q146*H146</f>
        <v>16.442386808999998</v>
      </c>
      <c r="S146" s="129">
        <v>0</v>
      </c>
      <c r="T146" s="130">
        <f>S146*H146</f>
        <v>0</v>
      </c>
      <c r="AR146" s="131" t="s">
        <v>104</v>
      </c>
      <c r="AT146" s="131" t="s">
        <v>100</v>
      </c>
      <c r="AU146" s="131" t="s">
        <v>105</v>
      </c>
      <c r="AY146" s="14" t="s">
        <v>98</v>
      </c>
      <c r="BE146" s="132">
        <f>IF(N146="základná",J146,0)</f>
        <v>0</v>
      </c>
      <c r="BF146" s="132">
        <f>IF(N146="znížená",J146,0)</f>
        <v>0</v>
      </c>
      <c r="BG146" s="132">
        <f>IF(N146="zákl. prenesená",J146,0)</f>
        <v>0</v>
      </c>
      <c r="BH146" s="132">
        <f>IF(N146="zníž. prenesená",J146,0)</f>
        <v>0</v>
      </c>
      <c r="BI146" s="132">
        <f>IF(N146="nulová",J146,0)</f>
        <v>0</v>
      </c>
      <c r="BJ146" s="14" t="s">
        <v>105</v>
      </c>
      <c r="BK146" s="132">
        <f>ROUND(I146*H146,2)</f>
        <v>0</v>
      </c>
      <c r="BL146" s="14" t="s">
        <v>104</v>
      </c>
      <c r="BM146" s="131" t="s">
        <v>324</v>
      </c>
    </row>
    <row r="147" spans="2:65" s="11" customFormat="1" x14ac:dyDescent="0.2">
      <c r="B147" s="133"/>
      <c r="D147" s="134" t="s">
        <v>107</v>
      </c>
      <c r="E147" s="135" t="s">
        <v>1</v>
      </c>
      <c r="F147" s="136" t="s">
        <v>325</v>
      </c>
      <c r="H147" s="137">
        <v>7.4939999999999998</v>
      </c>
      <c r="L147" s="133"/>
      <c r="M147" s="138"/>
      <c r="T147" s="139"/>
      <c r="AT147" s="135" t="s">
        <v>107</v>
      </c>
      <c r="AU147" s="135" t="s">
        <v>105</v>
      </c>
      <c r="AV147" s="11" t="s">
        <v>105</v>
      </c>
      <c r="AW147" s="11" t="s">
        <v>26</v>
      </c>
      <c r="AX147" s="11" t="s">
        <v>62</v>
      </c>
      <c r="AY147" s="135" t="s">
        <v>98</v>
      </c>
    </row>
    <row r="148" spans="2:65" s="1" customFormat="1" ht="24.25" customHeight="1" x14ac:dyDescent="0.2">
      <c r="B148" s="119"/>
      <c r="C148" s="120" t="s">
        <v>144</v>
      </c>
      <c r="D148" s="120" t="s">
        <v>100</v>
      </c>
      <c r="E148" s="121" t="s">
        <v>326</v>
      </c>
      <c r="F148" s="122" t="s">
        <v>327</v>
      </c>
      <c r="G148" s="123" t="s">
        <v>141</v>
      </c>
      <c r="H148" s="124">
        <v>59.951999999999998</v>
      </c>
      <c r="I148" s="125"/>
      <c r="J148" s="125"/>
      <c r="K148" s="126"/>
      <c r="L148" s="26"/>
      <c r="M148" s="127" t="s">
        <v>1</v>
      </c>
      <c r="N148" s="128" t="s">
        <v>36</v>
      </c>
      <c r="O148" s="129">
        <v>0.87526999999999999</v>
      </c>
      <c r="P148" s="129">
        <f>O148*H148</f>
        <v>52.474187039999997</v>
      </c>
      <c r="Q148" s="129">
        <v>3.0899199999999999E-3</v>
      </c>
      <c r="R148" s="129">
        <f>Q148*H148</f>
        <v>0.18524688383999999</v>
      </c>
      <c r="S148" s="129">
        <v>0</v>
      </c>
      <c r="T148" s="130">
        <f>S148*H148</f>
        <v>0</v>
      </c>
      <c r="AR148" s="131" t="s">
        <v>104</v>
      </c>
      <c r="AT148" s="131" t="s">
        <v>100</v>
      </c>
      <c r="AU148" s="131" t="s">
        <v>105</v>
      </c>
      <c r="AY148" s="14" t="s">
        <v>98</v>
      </c>
      <c r="BE148" s="132">
        <f>IF(N148="základná",J148,0)</f>
        <v>0</v>
      </c>
      <c r="BF148" s="132">
        <f>IF(N148="znížená",J148,0)</f>
        <v>0</v>
      </c>
      <c r="BG148" s="132">
        <f>IF(N148="zákl. prenesená",J148,0)</f>
        <v>0</v>
      </c>
      <c r="BH148" s="132">
        <f>IF(N148="zníž. prenesená",J148,0)</f>
        <v>0</v>
      </c>
      <c r="BI148" s="132">
        <f>IF(N148="nulová",J148,0)</f>
        <v>0</v>
      </c>
      <c r="BJ148" s="14" t="s">
        <v>105</v>
      </c>
      <c r="BK148" s="132">
        <f>ROUND(I148*H148,2)</f>
        <v>0</v>
      </c>
      <c r="BL148" s="14" t="s">
        <v>104</v>
      </c>
      <c r="BM148" s="131" t="s">
        <v>328</v>
      </c>
    </row>
    <row r="149" spans="2:65" s="11" customFormat="1" x14ac:dyDescent="0.2">
      <c r="B149" s="133"/>
      <c r="D149" s="134" t="s">
        <v>107</v>
      </c>
      <c r="E149" s="135" t="s">
        <v>1</v>
      </c>
      <c r="F149" s="136" t="s">
        <v>329</v>
      </c>
      <c r="H149" s="137">
        <v>59.951999999999998</v>
      </c>
      <c r="L149" s="133"/>
      <c r="M149" s="138"/>
      <c r="T149" s="139"/>
      <c r="AT149" s="135" t="s">
        <v>107</v>
      </c>
      <c r="AU149" s="135" t="s">
        <v>105</v>
      </c>
      <c r="AV149" s="11" t="s">
        <v>105</v>
      </c>
      <c r="AW149" s="11" t="s">
        <v>26</v>
      </c>
      <c r="AX149" s="11" t="s">
        <v>62</v>
      </c>
      <c r="AY149" s="135" t="s">
        <v>98</v>
      </c>
    </row>
    <row r="150" spans="2:65" s="1" customFormat="1" ht="24.25" customHeight="1" x14ac:dyDescent="0.2">
      <c r="B150" s="119"/>
      <c r="C150" s="120" t="s">
        <v>149</v>
      </c>
      <c r="D150" s="120" t="s">
        <v>100</v>
      </c>
      <c r="E150" s="121" t="s">
        <v>330</v>
      </c>
      <c r="F150" s="122" t="s">
        <v>331</v>
      </c>
      <c r="G150" s="123" t="s">
        <v>141</v>
      </c>
      <c r="H150" s="124">
        <v>59.951999999999998</v>
      </c>
      <c r="I150" s="125"/>
      <c r="J150" s="125"/>
      <c r="K150" s="126"/>
      <c r="L150" s="26"/>
      <c r="M150" s="127" t="s">
        <v>1</v>
      </c>
      <c r="N150" s="128" t="s">
        <v>36</v>
      </c>
      <c r="O150" s="129">
        <v>0.46800000000000003</v>
      </c>
      <c r="P150" s="129">
        <f>O150*H150</f>
        <v>28.057536000000002</v>
      </c>
      <c r="Q150" s="129">
        <v>0</v>
      </c>
      <c r="R150" s="129">
        <f>Q150*H150</f>
        <v>0</v>
      </c>
      <c r="S150" s="129">
        <v>0</v>
      </c>
      <c r="T150" s="130">
        <f>S150*H150</f>
        <v>0</v>
      </c>
      <c r="AR150" s="131" t="s">
        <v>104</v>
      </c>
      <c r="AT150" s="131" t="s">
        <v>100</v>
      </c>
      <c r="AU150" s="131" t="s">
        <v>105</v>
      </c>
      <c r="AY150" s="14" t="s">
        <v>98</v>
      </c>
      <c r="BE150" s="132">
        <f>IF(N150="základná",J150,0)</f>
        <v>0</v>
      </c>
      <c r="BF150" s="132">
        <f>IF(N150="znížená",J150,0)</f>
        <v>0</v>
      </c>
      <c r="BG150" s="132">
        <f>IF(N150="zákl. prenesená",J150,0)</f>
        <v>0</v>
      </c>
      <c r="BH150" s="132">
        <f>IF(N150="zníž. prenesená",J150,0)</f>
        <v>0</v>
      </c>
      <c r="BI150" s="132">
        <f>IF(N150="nulová",J150,0)</f>
        <v>0</v>
      </c>
      <c r="BJ150" s="14" t="s">
        <v>105</v>
      </c>
      <c r="BK150" s="132">
        <f>ROUND(I150*H150,2)</f>
        <v>0</v>
      </c>
      <c r="BL150" s="14" t="s">
        <v>104</v>
      </c>
      <c r="BM150" s="131" t="s">
        <v>332</v>
      </c>
    </row>
    <row r="151" spans="2:65" s="11" customFormat="1" x14ac:dyDescent="0.2">
      <c r="B151" s="133"/>
      <c r="D151" s="134" t="s">
        <v>107</v>
      </c>
      <c r="E151" s="135" t="s">
        <v>1</v>
      </c>
      <c r="F151" s="136" t="s">
        <v>333</v>
      </c>
      <c r="H151" s="137">
        <v>59.951999999999998</v>
      </c>
      <c r="L151" s="133"/>
      <c r="M151" s="138"/>
      <c r="T151" s="139"/>
      <c r="AT151" s="135" t="s">
        <v>107</v>
      </c>
      <c r="AU151" s="135" t="s">
        <v>105</v>
      </c>
      <c r="AV151" s="11" t="s">
        <v>105</v>
      </c>
      <c r="AW151" s="11" t="s">
        <v>26</v>
      </c>
      <c r="AX151" s="11" t="s">
        <v>62</v>
      </c>
      <c r="AY151" s="135" t="s">
        <v>98</v>
      </c>
    </row>
    <row r="152" spans="2:65" s="10" customFormat="1" ht="23" customHeight="1" x14ac:dyDescent="0.25">
      <c r="B152" s="108"/>
      <c r="D152" s="109" t="s">
        <v>56</v>
      </c>
      <c r="E152" s="117" t="s">
        <v>104</v>
      </c>
      <c r="F152" s="117" t="s">
        <v>334</v>
      </c>
      <c r="J152" s="118"/>
      <c r="L152" s="108"/>
      <c r="M152" s="112"/>
      <c r="P152" s="113">
        <f>SUM(P153:P156)</f>
        <v>5.6062015000000001</v>
      </c>
      <c r="R152" s="113">
        <f>SUM(R153:R156)</f>
        <v>5.5039649999999996E-2</v>
      </c>
      <c r="T152" s="114">
        <f>SUM(T153:T156)</f>
        <v>0</v>
      </c>
      <c r="AR152" s="109" t="s">
        <v>62</v>
      </c>
      <c r="AT152" s="115" t="s">
        <v>56</v>
      </c>
      <c r="AU152" s="115" t="s">
        <v>62</v>
      </c>
      <c r="AY152" s="109" t="s">
        <v>98</v>
      </c>
      <c r="BK152" s="116">
        <f>SUM(BK153:BK156)</f>
        <v>0</v>
      </c>
    </row>
    <row r="153" spans="2:65" s="1" customFormat="1" ht="33" customHeight="1" x14ac:dyDescent="0.2">
      <c r="B153" s="119"/>
      <c r="C153" s="120" t="s">
        <v>153</v>
      </c>
      <c r="D153" s="120" t="s">
        <v>100</v>
      </c>
      <c r="E153" s="121" t="s">
        <v>335</v>
      </c>
      <c r="F153" s="122" t="s">
        <v>336</v>
      </c>
      <c r="G153" s="123" t="s">
        <v>141</v>
      </c>
      <c r="H153" s="124">
        <v>28.01</v>
      </c>
      <c r="I153" s="125"/>
      <c r="J153" s="125"/>
      <c r="K153" s="126"/>
      <c r="L153" s="26"/>
      <c r="M153" s="127" t="s">
        <v>1</v>
      </c>
      <c r="N153" s="128" t="s">
        <v>36</v>
      </c>
      <c r="O153" s="129">
        <v>0.20014999999999999</v>
      </c>
      <c r="P153" s="129">
        <f>O153*H153</f>
        <v>5.6062015000000001</v>
      </c>
      <c r="Q153" s="129">
        <v>1.4999999999999999E-4</v>
      </c>
      <c r="R153" s="129">
        <f>Q153*H153</f>
        <v>4.2014999999999995E-3</v>
      </c>
      <c r="S153" s="129">
        <v>0</v>
      </c>
      <c r="T153" s="130">
        <f>S153*H153</f>
        <v>0</v>
      </c>
      <c r="AR153" s="131" t="s">
        <v>104</v>
      </c>
      <c r="AT153" s="131" t="s">
        <v>100</v>
      </c>
      <c r="AU153" s="131" t="s">
        <v>105</v>
      </c>
      <c r="AY153" s="14" t="s">
        <v>98</v>
      </c>
      <c r="BE153" s="132">
        <f>IF(N153="základná",J153,0)</f>
        <v>0</v>
      </c>
      <c r="BF153" s="132">
        <f>IF(N153="znížená",J153,0)</f>
        <v>0</v>
      </c>
      <c r="BG153" s="132">
        <f>IF(N153="zákl. prenesená",J153,0)</f>
        <v>0</v>
      </c>
      <c r="BH153" s="132">
        <f>IF(N153="zníž. prenesená",J153,0)</f>
        <v>0</v>
      </c>
      <c r="BI153" s="132">
        <f>IF(N153="nulová",J153,0)</f>
        <v>0</v>
      </c>
      <c r="BJ153" s="14" t="s">
        <v>105</v>
      </c>
      <c r="BK153" s="132">
        <f>ROUND(I153*H153,2)</f>
        <v>0</v>
      </c>
      <c r="BL153" s="14" t="s">
        <v>104</v>
      </c>
      <c r="BM153" s="131" t="s">
        <v>337</v>
      </c>
    </row>
    <row r="154" spans="2:65" s="11" customFormat="1" x14ac:dyDescent="0.2">
      <c r="B154" s="133"/>
      <c r="D154" s="134" t="s">
        <v>107</v>
      </c>
      <c r="E154" s="135" t="s">
        <v>1</v>
      </c>
      <c r="F154" s="136" t="s">
        <v>338</v>
      </c>
      <c r="H154" s="137">
        <v>28.01</v>
      </c>
      <c r="L154" s="133"/>
      <c r="M154" s="138"/>
      <c r="T154" s="139"/>
      <c r="AT154" s="135" t="s">
        <v>107</v>
      </c>
      <c r="AU154" s="135" t="s">
        <v>105</v>
      </c>
      <c r="AV154" s="11" t="s">
        <v>105</v>
      </c>
      <c r="AW154" s="11" t="s">
        <v>26</v>
      </c>
      <c r="AX154" s="11" t="s">
        <v>62</v>
      </c>
      <c r="AY154" s="135" t="s">
        <v>98</v>
      </c>
    </row>
    <row r="155" spans="2:65" s="1" customFormat="1" ht="24.25" customHeight="1" x14ac:dyDescent="0.2">
      <c r="B155" s="119"/>
      <c r="C155" s="140" t="s">
        <v>160</v>
      </c>
      <c r="D155" s="140" t="s">
        <v>154</v>
      </c>
      <c r="E155" s="141" t="s">
        <v>339</v>
      </c>
      <c r="F155" s="142" t="s">
        <v>340</v>
      </c>
      <c r="G155" s="143" t="s">
        <v>141</v>
      </c>
      <c r="H155" s="144">
        <v>30.811</v>
      </c>
      <c r="I155" s="145"/>
      <c r="J155" s="145"/>
      <c r="K155" s="146"/>
      <c r="L155" s="147"/>
      <c r="M155" s="148" t="s">
        <v>1</v>
      </c>
      <c r="N155" s="149" t="s">
        <v>36</v>
      </c>
      <c r="O155" s="129">
        <v>0</v>
      </c>
      <c r="P155" s="129">
        <f>O155*H155</f>
        <v>0</v>
      </c>
      <c r="Q155" s="129">
        <v>1.65E-3</v>
      </c>
      <c r="R155" s="129">
        <f>Q155*H155</f>
        <v>5.0838149999999999E-2</v>
      </c>
      <c r="S155" s="129">
        <v>0</v>
      </c>
      <c r="T155" s="130">
        <f>S155*H155</f>
        <v>0</v>
      </c>
      <c r="AR155" s="131" t="s">
        <v>138</v>
      </c>
      <c r="AT155" s="131" t="s">
        <v>154</v>
      </c>
      <c r="AU155" s="131" t="s">
        <v>105</v>
      </c>
      <c r="AY155" s="14" t="s">
        <v>98</v>
      </c>
      <c r="BE155" s="132">
        <f>IF(N155="základná",J155,0)</f>
        <v>0</v>
      </c>
      <c r="BF155" s="132">
        <f>IF(N155="znížená",J155,0)</f>
        <v>0</v>
      </c>
      <c r="BG155" s="132">
        <f>IF(N155="zákl. prenesená",J155,0)</f>
        <v>0</v>
      </c>
      <c r="BH155" s="132">
        <f>IF(N155="zníž. prenesená",J155,0)</f>
        <v>0</v>
      </c>
      <c r="BI155" s="132">
        <f>IF(N155="nulová",J155,0)</f>
        <v>0</v>
      </c>
      <c r="BJ155" s="14" t="s">
        <v>105</v>
      </c>
      <c r="BK155" s="132">
        <f>ROUND(I155*H155,2)</f>
        <v>0</v>
      </c>
      <c r="BL155" s="14" t="s">
        <v>104</v>
      </c>
      <c r="BM155" s="131" t="s">
        <v>341</v>
      </c>
    </row>
    <row r="156" spans="2:65" s="11" customFormat="1" x14ac:dyDescent="0.2">
      <c r="B156" s="133"/>
      <c r="D156" s="134" t="s">
        <v>107</v>
      </c>
      <c r="F156" s="136" t="s">
        <v>342</v>
      </c>
      <c r="H156" s="137">
        <v>30.811</v>
      </c>
      <c r="L156" s="133"/>
      <c r="M156" s="138"/>
      <c r="T156" s="139"/>
      <c r="AT156" s="135" t="s">
        <v>107</v>
      </c>
      <c r="AU156" s="135" t="s">
        <v>105</v>
      </c>
      <c r="AV156" s="11" t="s">
        <v>105</v>
      </c>
      <c r="AW156" s="11" t="s">
        <v>3</v>
      </c>
      <c r="AX156" s="11" t="s">
        <v>62</v>
      </c>
      <c r="AY156" s="135" t="s">
        <v>98</v>
      </c>
    </row>
    <row r="157" spans="2:65" s="10" customFormat="1" ht="23" customHeight="1" x14ac:dyDescent="0.25">
      <c r="B157" s="108"/>
      <c r="D157" s="109" t="s">
        <v>56</v>
      </c>
      <c r="E157" s="117" t="s">
        <v>144</v>
      </c>
      <c r="F157" s="117" t="s">
        <v>343</v>
      </c>
      <c r="J157" s="118"/>
      <c r="L157" s="108"/>
      <c r="M157" s="112"/>
      <c r="P157" s="113">
        <f>SUM(P158:P159)</f>
        <v>14.329040000000001</v>
      </c>
      <c r="R157" s="113">
        <f>SUM(R158:R159)</f>
        <v>1.8035599999999999E-2</v>
      </c>
      <c r="T157" s="114">
        <f>SUM(T158:T159)</f>
        <v>0</v>
      </c>
      <c r="AR157" s="109" t="s">
        <v>62</v>
      </c>
      <c r="AT157" s="115" t="s">
        <v>56</v>
      </c>
      <c r="AU157" s="115" t="s">
        <v>62</v>
      </c>
      <c r="AY157" s="109" t="s">
        <v>98</v>
      </c>
      <c r="BK157" s="116">
        <f>SUM(BK158:BK159)</f>
        <v>0</v>
      </c>
    </row>
    <row r="158" spans="2:65" s="1" customFormat="1" ht="38" customHeight="1" x14ac:dyDescent="0.2">
      <c r="B158" s="119"/>
      <c r="C158" s="120" t="s">
        <v>168</v>
      </c>
      <c r="D158" s="120" t="s">
        <v>100</v>
      </c>
      <c r="E158" s="121" t="s">
        <v>344</v>
      </c>
      <c r="F158" s="122" t="s">
        <v>345</v>
      </c>
      <c r="G158" s="123" t="s">
        <v>346</v>
      </c>
      <c r="H158" s="124">
        <v>88</v>
      </c>
      <c r="I158" s="125"/>
      <c r="J158" s="125"/>
      <c r="K158" s="126"/>
      <c r="L158" s="26"/>
      <c r="M158" s="127" t="s">
        <v>1</v>
      </c>
      <c r="N158" s="128" t="s">
        <v>36</v>
      </c>
      <c r="O158" s="129">
        <v>0.16283</v>
      </c>
      <c r="P158" s="129">
        <f>O158*H158</f>
        <v>14.329040000000001</v>
      </c>
      <c r="Q158" s="129">
        <v>2.0494999999999999E-4</v>
      </c>
      <c r="R158" s="129">
        <f>Q158*H158</f>
        <v>1.8035599999999999E-2</v>
      </c>
      <c r="S158" s="129">
        <v>0</v>
      </c>
      <c r="T158" s="130">
        <f>S158*H158</f>
        <v>0</v>
      </c>
      <c r="AR158" s="131" t="s">
        <v>104</v>
      </c>
      <c r="AT158" s="131" t="s">
        <v>100</v>
      </c>
      <c r="AU158" s="131" t="s">
        <v>105</v>
      </c>
      <c r="AY158" s="14" t="s">
        <v>98</v>
      </c>
      <c r="BE158" s="132">
        <f>IF(N158="základná",J158,0)</f>
        <v>0</v>
      </c>
      <c r="BF158" s="132">
        <f>IF(N158="znížená",J158,0)</f>
        <v>0</v>
      </c>
      <c r="BG158" s="132">
        <f>IF(N158="zákl. prenesená",J158,0)</f>
        <v>0</v>
      </c>
      <c r="BH158" s="132">
        <f>IF(N158="zníž. prenesená",J158,0)</f>
        <v>0</v>
      </c>
      <c r="BI158" s="132">
        <f>IF(N158="nulová",J158,0)</f>
        <v>0</v>
      </c>
      <c r="BJ158" s="14" t="s">
        <v>105</v>
      </c>
      <c r="BK158" s="132">
        <f>ROUND(I158*H158,2)</f>
        <v>0</v>
      </c>
      <c r="BL158" s="14" t="s">
        <v>104</v>
      </c>
      <c r="BM158" s="131" t="s">
        <v>347</v>
      </c>
    </row>
    <row r="159" spans="2:65" s="11" customFormat="1" x14ac:dyDescent="0.2">
      <c r="B159" s="133"/>
      <c r="D159" s="134" t="s">
        <v>107</v>
      </c>
      <c r="F159" s="136" t="s">
        <v>348</v>
      </c>
      <c r="H159" s="137">
        <v>88</v>
      </c>
      <c r="L159" s="133"/>
      <c r="M159" s="138"/>
      <c r="T159" s="139"/>
      <c r="AT159" s="135" t="s">
        <v>107</v>
      </c>
      <c r="AU159" s="135" t="s">
        <v>105</v>
      </c>
      <c r="AV159" s="11" t="s">
        <v>105</v>
      </c>
      <c r="AW159" s="11" t="s">
        <v>3</v>
      </c>
      <c r="AX159" s="11" t="s">
        <v>62</v>
      </c>
      <c r="AY159" s="135" t="s">
        <v>98</v>
      </c>
    </row>
    <row r="160" spans="2:65" s="10" customFormat="1" ht="23" customHeight="1" x14ac:dyDescent="0.25">
      <c r="B160" s="108"/>
      <c r="D160" s="109" t="s">
        <v>56</v>
      </c>
      <c r="E160" s="117" t="s">
        <v>158</v>
      </c>
      <c r="F160" s="117" t="s">
        <v>159</v>
      </c>
      <c r="J160" s="118"/>
      <c r="L160" s="108"/>
      <c r="M160" s="112"/>
      <c r="P160" s="113">
        <f>P161</f>
        <v>20.885013000000001</v>
      </c>
      <c r="R160" s="113">
        <f>R161</f>
        <v>0</v>
      </c>
      <c r="T160" s="114">
        <f>T161</f>
        <v>0</v>
      </c>
      <c r="AR160" s="109" t="s">
        <v>62</v>
      </c>
      <c r="AT160" s="115" t="s">
        <v>56</v>
      </c>
      <c r="AU160" s="115" t="s">
        <v>62</v>
      </c>
      <c r="AY160" s="109" t="s">
        <v>98</v>
      </c>
      <c r="BK160" s="116">
        <f>BK161</f>
        <v>0</v>
      </c>
    </row>
    <row r="161" spans="2:65" s="1" customFormat="1" ht="24.25" customHeight="1" x14ac:dyDescent="0.2">
      <c r="B161" s="119"/>
      <c r="C161" s="120" t="s">
        <v>173</v>
      </c>
      <c r="D161" s="120" t="s">
        <v>100</v>
      </c>
      <c r="E161" s="121" t="s">
        <v>161</v>
      </c>
      <c r="F161" s="122" t="s">
        <v>162</v>
      </c>
      <c r="G161" s="123" t="s">
        <v>125</v>
      </c>
      <c r="H161" s="124">
        <v>19.143000000000001</v>
      </c>
      <c r="I161" s="125"/>
      <c r="J161" s="125"/>
      <c r="K161" s="126"/>
      <c r="L161" s="26"/>
      <c r="M161" s="127" t="s">
        <v>1</v>
      </c>
      <c r="N161" s="128" t="s">
        <v>36</v>
      </c>
      <c r="O161" s="129">
        <v>1.091</v>
      </c>
      <c r="P161" s="129">
        <f>O161*H161</f>
        <v>20.885013000000001</v>
      </c>
      <c r="Q161" s="129">
        <v>0</v>
      </c>
      <c r="R161" s="129">
        <f>Q161*H161</f>
        <v>0</v>
      </c>
      <c r="S161" s="129">
        <v>0</v>
      </c>
      <c r="T161" s="130">
        <f>S161*H161</f>
        <v>0</v>
      </c>
      <c r="AR161" s="131" t="s">
        <v>104</v>
      </c>
      <c r="AT161" s="131" t="s">
        <v>100</v>
      </c>
      <c r="AU161" s="131" t="s">
        <v>105</v>
      </c>
      <c r="AY161" s="14" t="s">
        <v>98</v>
      </c>
      <c r="BE161" s="132">
        <f>IF(N161="základná",J161,0)</f>
        <v>0</v>
      </c>
      <c r="BF161" s="132">
        <f>IF(N161="znížená",J161,0)</f>
        <v>0</v>
      </c>
      <c r="BG161" s="132">
        <f>IF(N161="zákl. prenesená",J161,0)</f>
        <v>0</v>
      </c>
      <c r="BH161" s="132">
        <f>IF(N161="zníž. prenesená",J161,0)</f>
        <v>0</v>
      </c>
      <c r="BI161" s="132">
        <f>IF(N161="nulová",J161,0)</f>
        <v>0</v>
      </c>
      <c r="BJ161" s="14" t="s">
        <v>105</v>
      </c>
      <c r="BK161" s="132">
        <f>ROUND(I161*H161,2)</f>
        <v>0</v>
      </c>
      <c r="BL161" s="14" t="s">
        <v>104</v>
      </c>
      <c r="BM161" s="131" t="s">
        <v>349</v>
      </c>
    </row>
    <row r="162" spans="2:65" s="10" customFormat="1" ht="26" customHeight="1" x14ac:dyDescent="0.35">
      <c r="B162" s="108"/>
      <c r="D162" s="109" t="s">
        <v>56</v>
      </c>
      <c r="E162" s="110" t="s">
        <v>164</v>
      </c>
      <c r="F162" s="110" t="s">
        <v>165</v>
      </c>
      <c r="J162" s="111"/>
      <c r="L162" s="108"/>
      <c r="M162" s="112"/>
      <c r="P162" s="113">
        <f>P163+P166+P177</f>
        <v>138.14085688</v>
      </c>
      <c r="R162" s="113">
        <f>R163+R166+R177</f>
        <v>2.0159785709000002</v>
      </c>
      <c r="T162" s="114">
        <f>T163+T166+T177</f>
        <v>0</v>
      </c>
      <c r="AR162" s="109" t="s">
        <v>105</v>
      </c>
      <c r="AT162" s="115" t="s">
        <v>56</v>
      </c>
      <c r="AU162" s="115" t="s">
        <v>57</v>
      </c>
      <c r="AY162" s="109" t="s">
        <v>98</v>
      </c>
      <c r="BK162" s="116">
        <f>BK163+BK166+BK177</f>
        <v>0</v>
      </c>
    </row>
    <row r="163" spans="2:65" s="10" customFormat="1" ht="23" customHeight="1" x14ac:dyDescent="0.25">
      <c r="B163" s="108"/>
      <c r="D163" s="109" t="s">
        <v>56</v>
      </c>
      <c r="E163" s="117" t="s">
        <v>350</v>
      </c>
      <c r="F163" s="117" t="s">
        <v>351</v>
      </c>
      <c r="J163" s="118"/>
      <c r="L163" s="108"/>
      <c r="M163" s="112"/>
      <c r="P163" s="113">
        <f>SUM(P164:P165)</f>
        <v>0.50290279999999998</v>
      </c>
      <c r="R163" s="113">
        <f>SUM(R164:R165)</f>
        <v>1.18943E-2</v>
      </c>
      <c r="T163" s="114">
        <f>SUM(T164:T165)</f>
        <v>0</v>
      </c>
      <c r="AR163" s="109" t="s">
        <v>105</v>
      </c>
      <c r="AT163" s="115" t="s">
        <v>56</v>
      </c>
      <c r="AU163" s="115" t="s">
        <v>62</v>
      </c>
      <c r="AY163" s="109" t="s">
        <v>98</v>
      </c>
      <c r="BK163" s="116">
        <f>SUM(BK164:BK165)</f>
        <v>0</v>
      </c>
    </row>
    <row r="164" spans="2:65" s="1" customFormat="1" ht="16.5" customHeight="1" x14ac:dyDescent="0.2">
      <c r="B164" s="119"/>
      <c r="C164" s="120" t="s">
        <v>178</v>
      </c>
      <c r="D164" s="120" t="s">
        <v>100</v>
      </c>
      <c r="E164" s="121" t="s">
        <v>352</v>
      </c>
      <c r="F164" s="122" t="s">
        <v>353</v>
      </c>
      <c r="G164" s="123" t="s">
        <v>191</v>
      </c>
      <c r="H164" s="124">
        <v>19.66</v>
      </c>
      <c r="I164" s="125"/>
      <c r="J164" s="125"/>
      <c r="K164" s="126"/>
      <c r="L164" s="26"/>
      <c r="M164" s="127" t="s">
        <v>1</v>
      </c>
      <c r="N164" s="128" t="s">
        <v>36</v>
      </c>
      <c r="O164" s="129">
        <v>2.5579999999999999E-2</v>
      </c>
      <c r="P164" s="129">
        <f>O164*H164</f>
        <v>0.50290279999999998</v>
      </c>
      <c r="Q164" s="129">
        <v>6.0499999999999996E-4</v>
      </c>
      <c r="R164" s="129">
        <f>Q164*H164</f>
        <v>1.18943E-2</v>
      </c>
      <c r="S164" s="129">
        <v>0</v>
      </c>
      <c r="T164" s="130">
        <f>S164*H164</f>
        <v>0</v>
      </c>
      <c r="AR164" s="131" t="s">
        <v>171</v>
      </c>
      <c r="AT164" s="131" t="s">
        <v>100</v>
      </c>
      <c r="AU164" s="131" t="s">
        <v>105</v>
      </c>
      <c r="AY164" s="14" t="s">
        <v>98</v>
      </c>
      <c r="BE164" s="132">
        <f>IF(N164="základná",J164,0)</f>
        <v>0</v>
      </c>
      <c r="BF164" s="132">
        <f>IF(N164="znížená",J164,0)</f>
        <v>0</v>
      </c>
      <c r="BG164" s="132">
        <f>IF(N164="zákl. prenesená",J164,0)</f>
        <v>0</v>
      </c>
      <c r="BH164" s="132">
        <f>IF(N164="zníž. prenesená",J164,0)</f>
        <v>0</v>
      </c>
      <c r="BI164" s="132">
        <f>IF(N164="nulová",J164,0)</f>
        <v>0</v>
      </c>
      <c r="BJ164" s="14" t="s">
        <v>105</v>
      </c>
      <c r="BK164" s="132">
        <f>ROUND(I164*H164,2)</f>
        <v>0</v>
      </c>
      <c r="BL164" s="14" t="s">
        <v>171</v>
      </c>
      <c r="BM164" s="131" t="s">
        <v>354</v>
      </c>
    </row>
    <row r="165" spans="2:65" s="11" customFormat="1" x14ac:dyDescent="0.2">
      <c r="B165" s="133"/>
      <c r="D165" s="134" t="s">
        <v>107</v>
      </c>
      <c r="E165" s="135" t="s">
        <v>1</v>
      </c>
      <c r="F165" s="136" t="s">
        <v>355</v>
      </c>
      <c r="H165" s="137">
        <v>19.66</v>
      </c>
      <c r="L165" s="133"/>
      <c r="M165" s="138"/>
      <c r="T165" s="139"/>
      <c r="AT165" s="135" t="s">
        <v>107</v>
      </c>
      <c r="AU165" s="135" t="s">
        <v>105</v>
      </c>
      <c r="AV165" s="11" t="s">
        <v>105</v>
      </c>
      <c r="AW165" s="11" t="s">
        <v>26</v>
      </c>
      <c r="AX165" s="11" t="s">
        <v>62</v>
      </c>
      <c r="AY165" s="135" t="s">
        <v>98</v>
      </c>
    </row>
    <row r="166" spans="2:65" s="10" customFormat="1" ht="23" customHeight="1" x14ac:dyDescent="0.25">
      <c r="B166" s="108"/>
      <c r="D166" s="109" t="s">
        <v>56</v>
      </c>
      <c r="E166" s="117" t="s">
        <v>219</v>
      </c>
      <c r="F166" s="117" t="s">
        <v>220</v>
      </c>
      <c r="J166" s="118"/>
      <c r="L166" s="108"/>
      <c r="M166" s="112"/>
      <c r="P166" s="113">
        <f>SUM(P167:P176)</f>
        <v>88.98075</v>
      </c>
      <c r="R166" s="113">
        <f>SUM(R167:R176)</f>
        <v>1.2410000000000001</v>
      </c>
      <c r="T166" s="114">
        <f>SUM(T167:T176)</f>
        <v>0</v>
      </c>
      <c r="AR166" s="109" t="s">
        <v>105</v>
      </c>
      <c r="AT166" s="115" t="s">
        <v>56</v>
      </c>
      <c r="AU166" s="115" t="s">
        <v>62</v>
      </c>
      <c r="AY166" s="109" t="s">
        <v>98</v>
      </c>
      <c r="BK166" s="116">
        <f>SUM(BK167:BK176)</f>
        <v>0</v>
      </c>
    </row>
    <row r="167" spans="2:65" s="1" customFormat="1" ht="33" customHeight="1" x14ac:dyDescent="0.2">
      <c r="B167" s="119"/>
      <c r="C167" s="120" t="s">
        <v>171</v>
      </c>
      <c r="D167" s="120" t="s">
        <v>100</v>
      </c>
      <c r="E167" s="121" t="s">
        <v>356</v>
      </c>
      <c r="F167" s="122" t="s">
        <v>357</v>
      </c>
      <c r="G167" s="123" t="s">
        <v>141</v>
      </c>
      <c r="H167" s="124">
        <v>18.75</v>
      </c>
      <c r="I167" s="125"/>
      <c r="J167" s="125"/>
      <c r="K167" s="126"/>
      <c r="L167" s="26"/>
      <c r="M167" s="127" t="s">
        <v>1</v>
      </c>
      <c r="N167" s="128" t="s">
        <v>36</v>
      </c>
      <c r="O167" s="129">
        <v>0.497</v>
      </c>
      <c r="P167" s="129">
        <f>O167*H167</f>
        <v>9.3187499999999996</v>
      </c>
      <c r="Q167" s="129">
        <v>3.0000000000000001E-5</v>
      </c>
      <c r="R167" s="129">
        <f>Q167*H167</f>
        <v>5.6250000000000007E-4</v>
      </c>
      <c r="S167" s="129">
        <v>0</v>
      </c>
      <c r="T167" s="130">
        <f>S167*H167</f>
        <v>0</v>
      </c>
      <c r="AR167" s="131" t="s">
        <v>171</v>
      </c>
      <c r="AT167" s="131" t="s">
        <v>100</v>
      </c>
      <c r="AU167" s="131" t="s">
        <v>105</v>
      </c>
      <c r="AY167" s="14" t="s">
        <v>98</v>
      </c>
      <c r="BE167" s="132">
        <f>IF(N167="základná",J167,0)</f>
        <v>0</v>
      </c>
      <c r="BF167" s="132">
        <f>IF(N167="znížená",J167,0)</f>
        <v>0</v>
      </c>
      <c r="BG167" s="132">
        <f>IF(N167="zákl. prenesená",J167,0)</f>
        <v>0</v>
      </c>
      <c r="BH167" s="132">
        <f>IF(N167="zníž. prenesená",J167,0)</f>
        <v>0</v>
      </c>
      <c r="BI167" s="132">
        <f>IF(N167="nulová",J167,0)</f>
        <v>0</v>
      </c>
      <c r="BJ167" s="14" t="s">
        <v>105</v>
      </c>
      <c r="BK167" s="132">
        <f>ROUND(I167*H167,2)</f>
        <v>0</v>
      </c>
      <c r="BL167" s="14" t="s">
        <v>171</v>
      </c>
      <c r="BM167" s="131" t="s">
        <v>358</v>
      </c>
    </row>
    <row r="168" spans="2:65" s="1" customFormat="1" ht="18" x14ac:dyDescent="0.2">
      <c r="B168" s="26"/>
      <c r="D168" s="134" t="s">
        <v>359</v>
      </c>
      <c r="F168" s="160" t="s">
        <v>360</v>
      </c>
      <c r="L168" s="26"/>
      <c r="M168" s="161"/>
      <c r="T168" s="53"/>
      <c r="AT168" s="14" t="s">
        <v>359</v>
      </c>
      <c r="AU168" s="14" t="s">
        <v>105</v>
      </c>
    </row>
    <row r="169" spans="2:65" s="11" customFormat="1" x14ac:dyDescent="0.2">
      <c r="B169" s="133"/>
      <c r="D169" s="134" t="s">
        <v>107</v>
      </c>
      <c r="E169" s="135" t="s">
        <v>1</v>
      </c>
      <c r="F169" s="136" t="s">
        <v>361</v>
      </c>
      <c r="H169" s="137">
        <v>6.25</v>
      </c>
      <c r="L169" s="133"/>
      <c r="M169" s="138"/>
      <c r="T169" s="139"/>
      <c r="AT169" s="135" t="s">
        <v>107</v>
      </c>
      <c r="AU169" s="135" t="s">
        <v>105</v>
      </c>
      <c r="AV169" s="11" t="s">
        <v>105</v>
      </c>
      <c r="AW169" s="11" t="s">
        <v>26</v>
      </c>
      <c r="AX169" s="11" t="s">
        <v>57</v>
      </c>
      <c r="AY169" s="135" t="s">
        <v>98</v>
      </c>
    </row>
    <row r="170" spans="2:65" s="11" customFormat="1" x14ac:dyDescent="0.2">
      <c r="B170" s="133"/>
      <c r="D170" s="134" t="s">
        <v>107</v>
      </c>
      <c r="E170" s="135" t="s">
        <v>1</v>
      </c>
      <c r="F170" s="136" t="s">
        <v>362</v>
      </c>
      <c r="H170" s="137">
        <v>12.5</v>
      </c>
      <c r="L170" s="133"/>
      <c r="M170" s="138"/>
      <c r="T170" s="139"/>
      <c r="AT170" s="135" t="s">
        <v>107</v>
      </c>
      <c r="AU170" s="135" t="s">
        <v>105</v>
      </c>
      <c r="AV170" s="11" t="s">
        <v>105</v>
      </c>
      <c r="AW170" s="11" t="s">
        <v>26</v>
      </c>
      <c r="AX170" s="11" t="s">
        <v>57</v>
      </c>
      <c r="AY170" s="135" t="s">
        <v>98</v>
      </c>
    </row>
    <row r="171" spans="2:65" s="12" customFormat="1" x14ac:dyDescent="0.2">
      <c r="B171" s="154"/>
      <c r="D171" s="134" t="s">
        <v>107</v>
      </c>
      <c r="E171" s="155" t="s">
        <v>1</v>
      </c>
      <c r="F171" s="156" t="s">
        <v>308</v>
      </c>
      <c r="H171" s="157">
        <v>18.75</v>
      </c>
      <c r="L171" s="154"/>
      <c r="M171" s="158"/>
      <c r="T171" s="159"/>
      <c r="AT171" s="155" t="s">
        <v>107</v>
      </c>
      <c r="AU171" s="155" t="s">
        <v>105</v>
      </c>
      <c r="AV171" s="12" t="s">
        <v>104</v>
      </c>
      <c r="AW171" s="12" t="s">
        <v>26</v>
      </c>
      <c r="AX171" s="12" t="s">
        <v>62</v>
      </c>
      <c r="AY171" s="155" t="s">
        <v>98</v>
      </c>
    </row>
    <row r="172" spans="2:65" s="1" customFormat="1" ht="24.25" customHeight="1" x14ac:dyDescent="0.2">
      <c r="B172" s="119"/>
      <c r="C172" s="140" t="s">
        <v>188</v>
      </c>
      <c r="D172" s="140" t="s">
        <v>154</v>
      </c>
      <c r="E172" s="141" t="s">
        <v>234</v>
      </c>
      <c r="F172" s="142" t="s">
        <v>363</v>
      </c>
      <c r="G172" s="143" t="s">
        <v>141</v>
      </c>
      <c r="H172" s="144">
        <v>18.75</v>
      </c>
      <c r="I172" s="145"/>
      <c r="J172" s="145"/>
      <c r="K172" s="146"/>
      <c r="L172" s="147"/>
      <c r="M172" s="148" t="s">
        <v>1</v>
      </c>
      <c r="N172" s="149" t="s">
        <v>36</v>
      </c>
      <c r="O172" s="129">
        <v>0</v>
      </c>
      <c r="P172" s="129">
        <f>O172*H172</f>
        <v>0</v>
      </c>
      <c r="Q172" s="129">
        <v>1.125E-2</v>
      </c>
      <c r="R172" s="129">
        <f>Q172*H172</f>
        <v>0.2109375</v>
      </c>
      <c r="S172" s="129">
        <v>0</v>
      </c>
      <c r="T172" s="130">
        <f>S172*H172</f>
        <v>0</v>
      </c>
      <c r="AR172" s="131" t="s">
        <v>176</v>
      </c>
      <c r="AT172" s="131" t="s">
        <v>154</v>
      </c>
      <c r="AU172" s="131" t="s">
        <v>105</v>
      </c>
      <c r="AY172" s="14" t="s">
        <v>98</v>
      </c>
      <c r="BE172" s="132">
        <f>IF(N172="základná",J172,0)</f>
        <v>0</v>
      </c>
      <c r="BF172" s="132">
        <f>IF(N172="znížená",J172,0)</f>
        <v>0</v>
      </c>
      <c r="BG172" s="132">
        <f>IF(N172="zákl. prenesená",J172,0)</f>
        <v>0</v>
      </c>
      <c r="BH172" s="132">
        <f>IF(N172="zníž. prenesená",J172,0)</f>
        <v>0</v>
      </c>
      <c r="BI172" s="132">
        <f>IF(N172="nulová",J172,0)</f>
        <v>0</v>
      </c>
      <c r="BJ172" s="14" t="s">
        <v>105</v>
      </c>
      <c r="BK172" s="132">
        <f>ROUND(I172*H172,2)</f>
        <v>0</v>
      </c>
      <c r="BL172" s="14" t="s">
        <v>171</v>
      </c>
      <c r="BM172" s="131" t="s">
        <v>364</v>
      </c>
    </row>
    <row r="173" spans="2:65" s="1" customFormat="1" ht="24.25" customHeight="1" x14ac:dyDescent="0.2">
      <c r="B173" s="119"/>
      <c r="C173" s="120" t="s">
        <v>193</v>
      </c>
      <c r="D173" s="120" t="s">
        <v>100</v>
      </c>
      <c r="E173" s="121" t="s">
        <v>365</v>
      </c>
      <c r="F173" s="122" t="s">
        <v>366</v>
      </c>
      <c r="G173" s="123" t="s">
        <v>346</v>
      </c>
      <c r="H173" s="124">
        <v>142</v>
      </c>
      <c r="I173" s="125"/>
      <c r="J173" s="125"/>
      <c r="K173" s="126"/>
      <c r="L173" s="26"/>
      <c r="M173" s="127" t="s">
        <v>1</v>
      </c>
      <c r="N173" s="128" t="s">
        <v>36</v>
      </c>
      <c r="O173" s="129">
        <v>0.56100000000000005</v>
      </c>
      <c r="P173" s="129">
        <f>O173*H173</f>
        <v>79.662000000000006</v>
      </c>
      <c r="Q173" s="129">
        <v>1.6900000000000001E-3</v>
      </c>
      <c r="R173" s="129">
        <f>Q173*H173</f>
        <v>0.23998000000000003</v>
      </c>
      <c r="S173" s="129">
        <v>0</v>
      </c>
      <c r="T173" s="130">
        <f>S173*H173</f>
        <v>0</v>
      </c>
      <c r="AR173" s="131" t="s">
        <v>171</v>
      </c>
      <c r="AT173" s="131" t="s">
        <v>100</v>
      </c>
      <c r="AU173" s="131" t="s">
        <v>105</v>
      </c>
      <c r="AY173" s="14" t="s">
        <v>98</v>
      </c>
      <c r="BE173" s="132">
        <f>IF(N173="základná",J173,0)</f>
        <v>0</v>
      </c>
      <c r="BF173" s="132">
        <f>IF(N173="znížená",J173,0)</f>
        <v>0</v>
      </c>
      <c r="BG173" s="132">
        <f>IF(N173="zákl. prenesená",J173,0)</f>
        <v>0</v>
      </c>
      <c r="BH173" s="132">
        <f>IF(N173="zníž. prenesená",J173,0)</f>
        <v>0</v>
      </c>
      <c r="BI173" s="132">
        <f>IF(N173="nulová",J173,0)</f>
        <v>0</v>
      </c>
      <c r="BJ173" s="14" t="s">
        <v>105</v>
      </c>
      <c r="BK173" s="132">
        <f>ROUND(I173*H173,2)</f>
        <v>0</v>
      </c>
      <c r="BL173" s="14" t="s">
        <v>171</v>
      </c>
      <c r="BM173" s="131" t="s">
        <v>367</v>
      </c>
    </row>
    <row r="174" spans="2:65" s="1" customFormat="1" ht="18" x14ac:dyDescent="0.2">
      <c r="B174" s="26"/>
      <c r="D174" s="134" t="s">
        <v>359</v>
      </c>
      <c r="F174" s="160" t="s">
        <v>368</v>
      </c>
      <c r="L174" s="26"/>
      <c r="M174" s="161"/>
      <c r="T174" s="53"/>
      <c r="AT174" s="14" t="s">
        <v>359</v>
      </c>
      <c r="AU174" s="14" t="s">
        <v>105</v>
      </c>
    </row>
    <row r="175" spans="2:65" s="1" customFormat="1" ht="24.25" customHeight="1" x14ac:dyDescent="0.2">
      <c r="B175" s="119"/>
      <c r="C175" s="140" t="s">
        <v>197</v>
      </c>
      <c r="D175" s="140" t="s">
        <v>154</v>
      </c>
      <c r="E175" s="141" t="s">
        <v>226</v>
      </c>
      <c r="F175" s="142" t="s">
        <v>369</v>
      </c>
      <c r="G175" s="143" t="s">
        <v>191</v>
      </c>
      <c r="H175" s="144">
        <v>142</v>
      </c>
      <c r="I175" s="145"/>
      <c r="J175" s="145"/>
      <c r="K175" s="146"/>
      <c r="L175" s="147"/>
      <c r="M175" s="148" t="s">
        <v>1</v>
      </c>
      <c r="N175" s="149" t="s">
        <v>36</v>
      </c>
      <c r="O175" s="129">
        <v>0</v>
      </c>
      <c r="P175" s="129">
        <f>O175*H175</f>
        <v>0</v>
      </c>
      <c r="Q175" s="129">
        <v>5.5599999999999998E-3</v>
      </c>
      <c r="R175" s="129">
        <f>Q175*H175</f>
        <v>0.78952</v>
      </c>
      <c r="S175" s="129">
        <v>0</v>
      </c>
      <c r="T175" s="130">
        <f>S175*H175</f>
        <v>0</v>
      </c>
      <c r="AR175" s="131" t="s">
        <v>176</v>
      </c>
      <c r="AT175" s="131" t="s">
        <v>154</v>
      </c>
      <c r="AU175" s="131" t="s">
        <v>105</v>
      </c>
      <c r="AY175" s="14" t="s">
        <v>98</v>
      </c>
      <c r="BE175" s="132">
        <f>IF(N175="základná",J175,0)</f>
        <v>0</v>
      </c>
      <c r="BF175" s="132">
        <f>IF(N175="znížená",J175,0)</f>
        <v>0</v>
      </c>
      <c r="BG175" s="132">
        <f>IF(N175="zákl. prenesená",J175,0)</f>
        <v>0</v>
      </c>
      <c r="BH175" s="132">
        <f>IF(N175="zníž. prenesená",J175,0)</f>
        <v>0</v>
      </c>
      <c r="BI175" s="132">
        <f>IF(N175="nulová",J175,0)</f>
        <v>0</v>
      </c>
      <c r="BJ175" s="14" t="s">
        <v>105</v>
      </c>
      <c r="BK175" s="132">
        <f>ROUND(I175*H175,2)</f>
        <v>0</v>
      </c>
      <c r="BL175" s="14" t="s">
        <v>171</v>
      </c>
      <c r="BM175" s="131" t="s">
        <v>370</v>
      </c>
    </row>
    <row r="176" spans="2:65" s="1" customFormat="1" ht="24.25" customHeight="1" x14ac:dyDescent="0.2">
      <c r="B176" s="119"/>
      <c r="C176" s="120" t="s">
        <v>201</v>
      </c>
      <c r="D176" s="120" t="s">
        <v>100</v>
      </c>
      <c r="E176" s="121" t="s">
        <v>238</v>
      </c>
      <c r="F176" s="122" t="s">
        <v>239</v>
      </c>
      <c r="G176" s="123" t="s">
        <v>181</v>
      </c>
      <c r="H176" s="124">
        <v>32.539000000000001</v>
      </c>
      <c r="I176" s="125"/>
      <c r="J176" s="125"/>
      <c r="K176" s="126"/>
      <c r="L176" s="26"/>
      <c r="M176" s="127" t="s">
        <v>1</v>
      </c>
      <c r="N176" s="128" t="s">
        <v>36</v>
      </c>
      <c r="O176" s="129">
        <v>0</v>
      </c>
      <c r="P176" s="129">
        <f>O176*H176</f>
        <v>0</v>
      </c>
      <c r="Q176" s="129">
        <v>0</v>
      </c>
      <c r="R176" s="129">
        <f>Q176*H176</f>
        <v>0</v>
      </c>
      <c r="S176" s="129">
        <v>0</v>
      </c>
      <c r="T176" s="130">
        <f>S176*H176</f>
        <v>0</v>
      </c>
      <c r="AR176" s="131" t="s">
        <v>171</v>
      </c>
      <c r="AT176" s="131" t="s">
        <v>100</v>
      </c>
      <c r="AU176" s="131" t="s">
        <v>105</v>
      </c>
      <c r="AY176" s="14" t="s">
        <v>98</v>
      </c>
      <c r="BE176" s="132">
        <f>IF(N176="základná",J176,0)</f>
        <v>0</v>
      </c>
      <c r="BF176" s="132">
        <f>IF(N176="znížená",J176,0)</f>
        <v>0</v>
      </c>
      <c r="BG176" s="132">
        <f>IF(N176="zákl. prenesená",J176,0)</f>
        <v>0</v>
      </c>
      <c r="BH176" s="132">
        <f>IF(N176="zníž. prenesená",J176,0)</f>
        <v>0</v>
      </c>
      <c r="BI176" s="132">
        <f>IF(N176="nulová",J176,0)</f>
        <v>0</v>
      </c>
      <c r="BJ176" s="14" t="s">
        <v>105</v>
      </c>
      <c r="BK176" s="132">
        <f>ROUND(I176*H176,2)</f>
        <v>0</v>
      </c>
      <c r="BL176" s="14" t="s">
        <v>171</v>
      </c>
      <c r="BM176" s="131" t="s">
        <v>371</v>
      </c>
    </row>
    <row r="177" spans="2:65" s="10" customFormat="1" ht="23" customHeight="1" x14ac:dyDescent="0.25">
      <c r="B177" s="108"/>
      <c r="D177" s="109" t="s">
        <v>56</v>
      </c>
      <c r="E177" s="117" t="s">
        <v>241</v>
      </c>
      <c r="F177" s="117" t="s">
        <v>242</v>
      </c>
      <c r="J177" s="118"/>
      <c r="L177" s="108"/>
      <c r="M177" s="112"/>
      <c r="P177" s="113">
        <f>SUM(P178:P207)</f>
        <v>48.65720408</v>
      </c>
      <c r="R177" s="113">
        <f>SUM(R178:R207)</f>
        <v>0.76308427090000008</v>
      </c>
      <c r="T177" s="114">
        <f>SUM(T178:T207)</f>
        <v>0</v>
      </c>
      <c r="AR177" s="109" t="s">
        <v>105</v>
      </c>
      <c r="AT177" s="115" t="s">
        <v>56</v>
      </c>
      <c r="AU177" s="115" t="s">
        <v>62</v>
      </c>
      <c r="AY177" s="109" t="s">
        <v>98</v>
      </c>
      <c r="BK177" s="116">
        <f>SUM(BK178:BK207)</f>
        <v>0</v>
      </c>
    </row>
    <row r="178" spans="2:65" s="1" customFormat="1" ht="24.25" customHeight="1" x14ac:dyDescent="0.2">
      <c r="B178" s="119"/>
      <c r="C178" s="120" t="s">
        <v>207</v>
      </c>
      <c r="D178" s="120" t="s">
        <v>100</v>
      </c>
      <c r="E178" s="121" t="s">
        <v>372</v>
      </c>
      <c r="F178" s="122" t="s">
        <v>373</v>
      </c>
      <c r="G178" s="123" t="s">
        <v>191</v>
      </c>
      <c r="H178" s="124">
        <v>35</v>
      </c>
      <c r="I178" s="125"/>
      <c r="J178" s="125"/>
      <c r="K178" s="126"/>
      <c r="L178" s="26"/>
      <c r="M178" s="127" t="s">
        <v>1</v>
      </c>
      <c r="N178" s="128" t="s">
        <v>36</v>
      </c>
      <c r="O178" s="129">
        <v>0.47352</v>
      </c>
      <c r="P178" s="129">
        <f>O178*H178</f>
        <v>16.5732</v>
      </c>
      <c r="Q178" s="129">
        <v>0</v>
      </c>
      <c r="R178" s="129">
        <f>Q178*H178</f>
        <v>0</v>
      </c>
      <c r="S178" s="129">
        <v>0</v>
      </c>
      <c r="T178" s="130">
        <f>S178*H178</f>
        <v>0</v>
      </c>
      <c r="AR178" s="131" t="s">
        <v>171</v>
      </c>
      <c r="AT178" s="131" t="s">
        <v>100</v>
      </c>
      <c r="AU178" s="131" t="s">
        <v>105</v>
      </c>
      <c r="AY178" s="14" t="s">
        <v>98</v>
      </c>
      <c r="BE178" s="132">
        <f>IF(N178="základná",J178,0)</f>
        <v>0</v>
      </c>
      <c r="BF178" s="132">
        <f>IF(N178="znížená",J178,0)</f>
        <v>0</v>
      </c>
      <c r="BG178" s="132">
        <f>IF(N178="zákl. prenesená",J178,0)</f>
        <v>0</v>
      </c>
      <c r="BH178" s="132">
        <f>IF(N178="zníž. prenesená",J178,0)</f>
        <v>0</v>
      </c>
      <c r="BI178" s="132">
        <f>IF(N178="nulová",J178,0)</f>
        <v>0</v>
      </c>
      <c r="BJ178" s="14" t="s">
        <v>105</v>
      </c>
      <c r="BK178" s="132">
        <f>ROUND(I178*H178,2)</f>
        <v>0</v>
      </c>
      <c r="BL178" s="14" t="s">
        <v>171</v>
      </c>
      <c r="BM178" s="131" t="s">
        <v>374</v>
      </c>
    </row>
    <row r="179" spans="2:65" s="11" customFormat="1" x14ac:dyDescent="0.2">
      <c r="B179" s="133"/>
      <c r="D179" s="134" t="s">
        <v>107</v>
      </c>
      <c r="E179" s="135" t="s">
        <v>1</v>
      </c>
      <c r="F179" s="136" t="s">
        <v>375</v>
      </c>
      <c r="H179" s="137">
        <v>12.6</v>
      </c>
      <c r="L179" s="133"/>
      <c r="M179" s="138"/>
      <c r="T179" s="139"/>
      <c r="AT179" s="135" t="s">
        <v>107</v>
      </c>
      <c r="AU179" s="135" t="s">
        <v>105</v>
      </c>
      <c r="AV179" s="11" t="s">
        <v>105</v>
      </c>
      <c r="AW179" s="11" t="s">
        <v>26</v>
      </c>
      <c r="AX179" s="11" t="s">
        <v>57</v>
      </c>
      <c r="AY179" s="135" t="s">
        <v>98</v>
      </c>
    </row>
    <row r="180" spans="2:65" s="11" customFormat="1" x14ac:dyDescent="0.2">
      <c r="B180" s="133"/>
      <c r="D180" s="134" t="s">
        <v>107</v>
      </c>
      <c r="E180" s="135" t="s">
        <v>1</v>
      </c>
      <c r="F180" s="136" t="s">
        <v>376</v>
      </c>
      <c r="H180" s="137">
        <v>2.44</v>
      </c>
      <c r="L180" s="133"/>
      <c r="M180" s="138"/>
      <c r="T180" s="139"/>
      <c r="AT180" s="135" t="s">
        <v>107</v>
      </c>
      <c r="AU180" s="135" t="s">
        <v>105</v>
      </c>
      <c r="AV180" s="11" t="s">
        <v>105</v>
      </c>
      <c r="AW180" s="11" t="s">
        <v>26</v>
      </c>
      <c r="AX180" s="11" t="s">
        <v>57</v>
      </c>
      <c r="AY180" s="135" t="s">
        <v>98</v>
      </c>
    </row>
    <row r="181" spans="2:65" s="11" customFormat="1" x14ac:dyDescent="0.2">
      <c r="B181" s="133"/>
      <c r="D181" s="134" t="s">
        <v>107</v>
      </c>
      <c r="E181" s="135" t="s">
        <v>1</v>
      </c>
      <c r="F181" s="136" t="s">
        <v>376</v>
      </c>
      <c r="H181" s="137">
        <v>2.44</v>
      </c>
      <c r="L181" s="133"/>
      <c r="M181" s="138"/>
      <c r="T181" s="139"/>
      <c r="AT181" s="135" t="s">
        <v>107</v>
      </c>
      <c r="AU181" s="135" t="s">
        <v>105</v>
      </c>
      <c r="AV181" s="11" t="s">
        <v>105</v>
      </c>
      <c r="AW181" s="11" t="s">
        <v>26</v>
      </c>
      <c r="AX181" s="11" t="s">
        <v>57</v>
      </c>
      <c r="AY181" s="135" t="s">
        <v>98</v>
      </c>
    </row>
    <row r="182" spans="2:65" s="11" customFormat="1" x14ac:dyDescent="0.2">
      <c r="B182" s="133"/>
      <c r="D182" s="134" t="s">
        <v>107</v>
      </c>
      <c r="E182" s="135" t="s">
        <v>1</v>
      </c>
      <c r="F182" s="136" t="s">
        <v>377</v>
      </c>
      <c r="H182" s="137">
        <v>2.52</v>
      </c>
      <c r="L182" s="133"/>
      <c r="M182" s="138"/>
      <c r="T182" s="139"/>
      <c r="AT182" s="135" t="s">
        <v>107</v>
      </c>
      <c r="AU182" s="135" t="s">
        <v>105</v>
      </c>
      <c r="AV182" s="11" t="s">
        <v>105</v>
      </c>
      <c r="AW182" s="11" t="s">
        <v>26</v>
      </c>
      <c r="AX182" s="11" t="s">
        <v>57</v>
      </c>
      <c r="AY182" s="135" t="s">
        <v>98</v>
      </c>
    </row>
    <row r="183" spans="2:65" s="11" customFormat="1" x14ac:dyDescent="0.2">
      <c r="B183" s="133"/>
      <c r="D183" s="134" t="s">
        <v>107</v>
      </c>
      <c r="E183" s="135" t="s">
        <v>1</v>
      </c>
      <c r="F183" s="136" t="s">
        <v>377</v>
      </c>
      <c r="H183" s="137">
        <v>2.52</v>
      </c>
      <c r="L183" s="133"/>
      <c r="M183" s="138"/>
      <c r="T183" s="139"/>
      <c r="AT183" s="135" t="s">
        <v>107</v>
      </c>
      <c r="AU183" s="135" t="s">
        <v>105</v>
      </c>
      <c r="AV183" s="11" t="s">
        <v>105</v>
      </c>
      <c r="AW183" s="11" t="s">
        <v>26</v>
      </c>
      <c r="AX183" s="11" t="s">
        <v>57</v>
      </c>
      <c r="AY183" s="135" t="s">
        <v>98</v>
      </c>
    </row>
    <row r="184" spans="2:65" s="11" customFormat="1" x14ac:dyDescent="0.2">
      <c r="B184" s="133"/>
      <c r="D184" s="134" t="s">
        <v>107</v>
      </c>
      <c r="E184" s="135" t="s">
        <v>1</v>
      </c>
      <c r="F184" s="136" t="s">
        <v>378</v>
      </c>
      <c r="H184" s="137">
        <v>4.88</v>
      </c>
      <c r="L184" s="133"/>
      <c r="M184" s="138"/>
      <c r="T184" s="139"/>
      <c r="AT184" s="135" t="s">
        <v>107</v>
      </c>
      <c r="AU184" s="135" t="s">
        <v>105</v>
      </c>
      <c r="AV184" s="11" t="s">
        <v>105</v>
      </c>
      <c r="AW184" s="11" t="s">
        <v>26</v>
      </c>
      <c r="AX184" s="11" t="s">
        <v>57</v>
      </c>
      <c r="AY184" s="135" t="s">
        <v>98</v>
      </c>
    </row>
    <row r="185" spans="2:65" s="11" customFormat="1" x14ac:dyDescent="0.2">
      <c r="B185" s="133"/>
      <c r="D185" s="134" t="s">
        <v>107</v>
      </c>
      <c r="E185" s="135" t="s">
        <v>1</v>
      </c>
      <c r="F185" s="136" t="s">
        <v>377</v>
      </c>
      <c r="H185" s="137">
        <v>2.52</v>
      </c>
      <c r="L185" s="133"/>
      <c r="M185" s="138"/>
      <c r="T185" s="139"/>
      <c r="AT185" s="135" t="s">
        <v>107</v>
      </c>
      <c r="AU185" s="135" t="s">
        <v>105</v>
      </c>
      <c r="AV185" s="11" t="s">
        <v>105</v>
      </c>
      <c r="AW185" s="11" t="s">
        <v>26</v>
      </c>
      <c r="AX185" s="11" t="s">
        <v>57</v>
      </c>
      <c r="AY185" s="135" t="s">
        <v>98</v>
      </c>
    </row>
    <row r="186" spans="2:65" s="11" customFormat="1" x14ac:dyDescent="0.2">
      <c r="B186" s="133"/>
      <c r="D186" s="134" t="s">
        <v>107</v>
      </c>
      <c r="E186" s="135" t="s">
        <v>1</v>
      </c>
      <c r="F186" s="136" t="s">
        <v>379</v>
      </c>
      <c r="H186" s="137">
        <v>5.08</v>
      </c>
      <c r="L186" s="133"/>
      <c r="M186" s="138"/>
      <c r="T186" s="139"/>
      <c r="AT186" s="135" t="s">
        <v>107</v>
      </c>
      <c r="AU186" s="135" t="s">
        <v>105</v>
      </c>
      <c r="AV186" s="11" t="s">
        <v>105</v>
      </c>
      <c r="AW186" s="11" t="s">
        <v>26</v>
      </c>
      <c r="AX186" s="11" t="s">
        <v>57</v>
      </c>
      <c r="AY186" s="135" t="s">
        <v>98</v>
      </c>
    </row>
    <row r="187" spans="2:65" s="12" customFormat="1" x14ac:dyDescent="0.2">
      <c r="B187" s="154"/>
      <c r="D187" s="134" t="s">
        <v>107</v>
      </c>
      <c r="E187" s="155" t="s">
        <v>1</v>
      </c>
      <c r="F187" s="156" t="s">
        <v>308</v>
      </c>
      <c r="H187" s="157">
        <v>35</v>
      </c>
      <c r="L187" s="154"/>
      <c r="M187" s="158"/>
      <c r="T187" s="159"/>
      <c r="AT187" s="155" t="s">
        <v>107</v>
      </c>
      <c r="AU187" s="155" t="s">
        <v>105</v>
      </c>
      <c r="AV187" s="12" t="s">
        <v>104</v>
      </c>
      <c r="AW187" s="12" t="s">
        <v>26</v>
      </c>
      <c r="AX187" s="12" t="s">
        <v>62</v>
      </c>
      <c r="AY187" s="155" t="s">
        <v>98</v>
      </c>
    </row>
    <row r="188" spans="2:65" s="1" customFormat="1" ht="38" customHeight="1" x14ac:dyDescent="0.2">
      <c r="B188" s="119"/>
      <c r="C188" s="140" t="s">
        <v>211</v>
      </c>
      <c r="D188" s="140" t="s">
        <v>154</v>
      </c>
      <c r="E188" s="141" t="s">
        <v>380</v>
      </c>
      <c r="F188" s="142" t="s">
        <v>381</v>
      </c>
      <c r="G188" s="143" t="s">
        <v>346</v>
      </c>
      <c r="H188" s="144">
        <v>5</v>
      </c>
      <c r="I188" s="145"/>
      <c r="J188" s="145"/>
      <c r="K188" s="146"/>
      <c r="L188" s="147"/>
      <c r="M188" s="148" t="s">
        <v>1</v>
      </c>
      <c r="N188" s="149" t="s">
        <v>36</v>
      </c>
      <c r="O188" s="129">
        <v>0</v>
      </c>
      <c r="P188" s="129">
        <f t="shared" ref="P188:P196" si="0">O188*H188</f>
        <v>0</v>
      </c>
      <c r="Q188" s="129">
        <v>2.07E-2</v>
      </c>
      <c r="R188" s="129">
        <f t="shared" ref="R188:R196" si="1">Q188*H188</f>
        <v>0.10349999999999999</v>
      </c>
      <c r="S188" s="129">
        <v>0</v>
      </c>
      <c r="T188" s="130">
        <f t="shared" ref="T188:T196" si="2">S188*H188</f>
        <v>0</v>
      </c>
      <c r="AR188" s="131" t="s">
        <v>176</v>
      </c>
      <c r="AT188" s="131" t="s">
        <v>154</v>
      </c>
      <c r="AU188" s="131" t="s">
        <v>105</v>
      </c>
      <c r="AY188" s="14" t="s">
        <v>98</v>
      </c>
      <c r="BE188" s="132">
        <f t="shared" ref="BE188:BE196" si="3">IF(N188="základná",J188,0)</f>
        <v>0</v>
      </c>
      <c r="BF188" s="132">
        <f t="shared" ref="BF188:BF196" si="4">IF(N188="znížená",J188,0)</f>
        <v>0</v>
      </c>
      <c r="BG188" s="132">
        <f t="shared" ref="BG188:BG196" si="5">IF(N188="zákl. prenesená",J188,0)</f>
        <v>0</v>
      </c>
      <c r="BH188" s="132">
        <f t="shared" ref="BH188:BH196" si="6">IF(N188="zníž. prenesená",J188,0)</f>
        <v>0</v>
      </c>
      <c r="BI188" s="132">
        <f t="shared" ref="BI188:BI196" si="7">IF(N188="nulová",J188,0)</f>
        <v>0</v>
      </c>
      <c r="BJ188" s="14" t="s">
        <v>105</v>
      </c>
      <c r="BK188" s="132">
        <f t="shared" ref="BK188:BK196" si="8">ROUND(I188*H188,2)</f>
        <v>0</v>
      </c>
      <c r="BL188" s="14" t="s">
        <v>171</v>
      </c>
      <c r="BM188" s="131" t="s">
        <v>382</v>
      </c>
    </row>
    <row r="189" spans="2:65" s="1" customFormat="1" ht="33" customHeight="1" x14ac:dyDescent="0.2">
      <c r="B189" s="119"/>
      <c r="C189" s="140" t="s">
        <v>7</v>
      </c>
      <c r="D189" s="140" t="s">
        <v>154</v>
      </c>
      <c r="E189" s="141" t="s">
        <v>383</v>
      </c>
      <c r="F189" s="142" t="s">
        <v>384</v>
      </c>
      <c r="G189" s="143" t="s">
        <v>346</v>
      </c>
      <c r="H189" s="144">
        <v>2</v>
      </c>
      <c r="I189" s="145"/>
      <c r="J189" s="145"/>
      <c r="K189" s="146"/>
      <c r="L189" s="147"/>
      <c r="M189" s="148" t="s">
        <v>1</v>
      </c>
      <c r="N189" s="149" t="s">
        <v>36</v>
      </c>
      <c r="O189" s="129">
        <v>0</v>
      </c>
      <c r="P189" s="129">
        <f t="shared" si="0"/>
        <v>0</v>
      </c>
      <c r="Q189" s="129">
        <v>2.07E-2</v>
      </c>
      <c r="R189" s="129">
        <f t="shared" si="1"/>
        <v>4.1399999999999999E-2</v>
      </c>
      <c r="S189" s="129">
        <v>0</v>
      </c>
      <c r="T189" s="130">
        <f t="shared" si="2"/>
        <v>0</v>
      </c>
      <c r="AR189" s="131" t="s">
        <v>176</v>
      </c>
      <c r="AT189" s="131" t="s">
        <v>154</v>
      </c>
      <c r="AU189" s="131" t="s">
        <v>105</v>
      </c>
      <c r="AY189" s="14" t="s">
        <v>98</v>
      </c>
      <c r="BE189" s="132">
        <f t="shared" si="3"/>
        <v>0</v>
      </c>
      <c r="BF189" s="132">
        <f t="shared" si="4"/>
        <v>0</v>
      </c>
      <c r="BG189" s="132">
        <f t="shared" si="5"/>
        <v>0</v>
      </c>
      <c r="BH189" s="132">
        <f t="shared" si="6"/>
        <v>0</v>
      </c>
      <c r="BI189" s="132">
        <f t="shared" si="7"/>
        <v>0</v>
      </c>
      <c r="BJ189" s="14" t="s">
        <v>105</v>
      </c>
      <c r="BK189" s="132">
        <f t="shared" si="8"/>
        <v>0</v>
      </c>
      <c r="BL189" s="14" t="s">
        <v>171</v>
      </c>
      <c r="BM189" s="131" t="s">
        <v>385</v>
      </c>
    </row>
    <row r="190" spans="2:65" s="1" customFormat="1" ht="38" customHeight="1" x14ac:dyDescent="0.2">
      <c r="B190" s="119"/>
      <c r="C190" s="140" t="s">
        <v>221</v>
      </c>
      <c r="D190" s="140" t="s">
        <v>154</v>
      </c>
      <c r="E190" s="141" t="s">
        <v>386</v>
      </c>
      <c r="F190" s="142" t="s">
        <v>387</v>
      </c>
      <c r="G190" s="143" t="s">
        <v>346</v>
      </c>
      <c r="H190" s="144">
        <v>2</v>
      </c>
      <c r="I190" s="145"/>
      <c r="J190" s="145"/>
      <c r="K190" s="146"/>
      <c r="L190" s="147"/>
      <c r="M190" s="148" t="s">
        <v>1</v>
      </c>
      <c r="N190" s="149" t="s">
        <v>36</v>
      </c>
      <c r="O190" s="129">
        <v>0</v>
      </c>
      <c r="P190" s="129">
        <f t="shared" si="0"/>
        <v>0</v>
      </c>
      <c r="Q190" s="129">
        <v>3.3500000000000002E-2</v>
      </c>
      <c r="R190" s="129">
        <f t="shared" si="1"/>
        <v>6.7000000000000004E-2</v>
      </c>
      <c r="S190" s="129">
        <v>0</v>
      </c>
      <c r="T190" s="130">
        <f t="shared" si="2"/>
        <v>0</v>
      </c>
      <c r="AR190" s="131" t="s">
        <v>176</v>
      </c>
      <c r="AT190" s="131" t="s">
        <v>154</v>
      </c>
      <c r="AU190" s="131" t="s">
        <v>105</v>
      </c>
      <c r="AY190" s="14" t="s">
        <v>98</v>
      </c>
      <c r="BE190" s="132">
        <f t="shared" si="3"/>
        <v>0</v>
      </c>
      <c r="BF190" s="132">
        <f t="shared" si="4"/>
        <v>0</v>
      </c>
      <c r="BG190" s="132">
        <f t="shared" si="5"/>
        <v>0</v>
      </c>
      <c r="BH190" s="132">
        <f t="shared" si="6"/>
        <v>0</v>
      </c>
      <c r="BI190" s="132">
        <f t="shared" si="7"/>
        <v>0</v>
      </c>
      <c r="BJ190" s="14" t="s">
        <v>105</v>
      </c>
      <c r="BK190" s="132">
        <f t="shared" si="8"/>
        <v>0</v>
      </c>
      <c r="BL190" s="14" t="s">
        <v>171</v>
      </c>
      <c r="BM190" s="131" t="s">
        <v>388</v>
      </c>
    </row>
    <row r="191" spans="2:65" s="1" customFormat="1" ht="33" customHeight="1" x14ac:dyDescent="0.2">
      <c r="B191" s="119"/>
      <c r="C191" s="140" t="s">
        <v>225</v>
      </c>
      <c r="D191" s="140" t="s">
        <v>154</v>
      </c>
      <c r="E191" s="141" t="s">
        <v>389</v>
      </c>
      <c r="F191" s="142" t="s">
        <v>390</v>
      </c>
      <c r="G191" s="143" t="s">
        <v>346</v>
      </c>
      <c r="H191" s="144">
        <v>1</v>
      </c>
      <c r="I191" s="145"/>
      <c r="J191" s="145"/>
      <c r="K191" s="146"/>
      <c r="L191" s="147"/>
      <c r="M191" s="148" t="s">
        <v>1</v>
      </c>
      <c r="N191" s="149" t="s">
        <v>36</v>
      </c>
      <c r="O191" s="129">
        <v>0</v>
      </c>
      <c r="P191" s="129">
        <f t="shared" si="0"/>
        <v>0</v>
      </c>
      <c r="Q191" s="129">
        <v>4.7000000000000002E-3</v>
      </c>
      <c r="R191" s="129">
        <f t="shared" si="1"/>
        <v>4.7000000000000002E-3</v>
      </c>
      <c r="S191" s="129">
        <v>0</v>
      </c>
      <c r="T191" s="130">
        <f t="shared" si="2"/>
        <v>0</v>
      </c>
      <c r="AR191" s="131" t="s">
        <v>176</v>
      </c>
      <c r="AT191" s="131" t="s">
        <v>154</v>
      </c>
      <c r="AU191" s="131" t="s">
        <v>105</v>
      </c>
      <c r="AY191" s="14" t="s">
        <v>98</v>
      </c>
      <c r="BE191" s="132">
        <f t="shared" si="3"/>
        <v>0</v>
      </c>
      <c r="BF191" s="132">
        <f t="shared" si="4"/>
        <v>0</v>
      </c>
      <c r="BG191" s="132">
        <f t="shared" si="5"/>
        <v>0</v>
      </c>
      <c r="BH191" s="132">
        <f t="shared" si="6"/>
        <v>0</v>
      </c>
      <c r="BI191" s="132">
        <f t="shared" si="7"/>
        <v>0</v>
      </c>
      <c r="BJ191" s="14" t="s">
        <v>105</v>
      </c>
      <c r="BK191" s="132">
        <f t="shared" si="8"/>
        <v>0</v>
      </c>
      <c r="BL191" s="14" t="s">
        <v>171</v>
      </c>
      <c r="BM191" s="131" t="s">
        <v>391</v>
      </c>
    </row>
    <row r="192" spans="2:65" s="1" customFormat="1" ht="24.25" customHeight="1" x14ac:dyDescent="0.2">
      <c r="B192" s="119"/>
      <c r="C192" s="120" t="s">
        <v>229</v>
      </c>
      <c r="D192" s="120" t="s">
        <v>100</v>
      </c>
      <c r="E192" s="121" t="s">
        <v>392</v>
      </c>
      <c r="F192" s="122" t="s">
        <v>393</v>
      </c>
      <c r="G192" s="123" t="s">
        <v>346</v>
      </c>
      <c r="H192" s="124">
        <v>22</v>
      </c>
      <c r="I192" s="125"/>
      <c r="J192" s="125"/>
      <c r="K192" s="126"/>
      <c r="L192" s="26"/>
      <c r="M192" s="127" t="s">
        <v>1</v>
      </c>
      <c r="N192" s="128" t="s">
        <v>36</v>
      </c>
      <c r="O192" s="129">
        <v>0.26240000000000002</v>
      </c>
      <c r="P192" s="129">
        <f t="shared" si="0"/>
        <v>5.7728000000000002</v>
      </c>
      <c r="Q192" s="129">
        <v>3.30043E-3</v>
      </c>
      <c r="R192" s="129">
        <f t="shared" si="1"/>
        <v>7.2609460000000001E-2</v>
      </c>
      <c r="S192" s="129">
        <v>0</v>
      </c>
      <c r="T192" s="130">
        <f t="shared" si="2"/>
        <v>0</v>
      </c>
      <c r="AR192" s="131" t="s">
        <v>171</v>
      </c>
      <c r="AT192" s="131" t="s">
        <v>100</v>
      </c>
      <c r="AU192" s="131" t="s">
        <v>105</v>
      </c>
      <c r="AY192" s="14" t="s">
        <v>98</v>
      </c>
      <c r="BE192" s="132">
        <f t="shared" si="3"/>
        <v>0</v>
      </c>
      <c r="BF192" s="132">
        <f t="shared" si="4"/>
        <v>0</v>
      </c>
      <c r="BG192" s="132">
        <f t="shared" si="5"/>
        <v>0</v>
      </c>
      <c r="BH192" s="132">
        <f t="shared" si="6"/>
        <v>0</v>
      </c>
      <c r="BI192" s="132">
        <f t="shared" si="7"/>
        <v>0</v>
      </c>
      <c r="BJ192" s="14" t="s">
        <v>105</v>
      </c>
      <c r="BK192" s="132">
        <f t="shared" si="8"/>
        <v>0</v>
      </c>
      <c r="BL192" s="14" t="s">
        <v>171</v>
      </c>
      <c r="BM192" s="131" t="s">
        <v>394</v>
      </c>
    </row>
    <row r="193" spans="2:65" s="1" customFormat="1" ht="24.25" customHeight="1" x14ac:dyDescent="0.2">
      <c r="B193" s="119"/>
      <c r="C193" s="140" t="s">
        <v>233</v>
      </c>
      <c r="D193" s="140" t="s">
        <v>154</v>
      </c>
      <c r="E193" s="141" t="s">
        <v>395</v>
      </c>
      <c r="F193" s="142" t="s">
        <v>396</v>
      </c>
      <c r="G193" s="143" t="s">
        <v>346</v>
      </c>
      <c r="H193" s="144">
        <v>8</v>
      </c>
      <c r="I193" s="145"/>
      <c r="J193" s="145"/>
      <c r="K193" s="146"/>
      <c r="L193" s="147"/>
      <c r="M193" s="148" t="s">
        <v>1</v>
      </c>
      <c r="N193" s="149" t="s">
        <v>36</v>
      </c>
      <c r="O193" s="129">
        <v>0</v>
      </c>
      <c r="P193" s="129">
        <f t="shared" si="0"/>
        <v>0</v>
      </c>
      <c r="Q193" s="129">
        <v>9.4000000000000004E-3</v>
      </c>
      <c r="R193" s="129">
        <f t="shared" si="1"/>
        <v>7.5200000000000003E-2</v>
      </c>
      <c r="S193" s="129">
        <v>0</v>
      </c>
      <c r="T193" s="130">
        <f t="shared" si="2"/>
        <v>0</v>
      </c>
      <c r="AR193" s="131" t="s">
        <v>176</v>
      </c>
      <c r="AT193" s="131" t="s">
        <v>154</v>
      </c>
      <c r="AU193" s="131" t="s">
        <v>105</v>
      </c>
      <c r="AY193" s="14" t="s">
        <v>98</v>
      </c>
      <c r="BE193" s="132">
        <f t="shared" si="3"/>
        <v>0</v>
      </c>
      <c r="BF193" s="132">
        <f t="shared" si="4"/>
        <v>0</v>
      </c>
      <c r="BG193" s="132">
        <f t="shared" si="5"/>
        <v>0</v>
      </c>
      <c r="BH193" s="132">
        <f t="shared" si="6"/>
        <v>0</v>
      </c>
      <c r="BI193" s="132">
        <f t="shared" si="7"/>
        <v>0</v>
      </c>
      <c r="BJ193" s="14" t="s">
        <v>105</v>
      </c>
      <c r="BK193" s="132">
        <f t="shared" si="8"/>
        <v>0</v>
      </c>
      <c r="BL193" s="14" t="s">
        <v>171</v>
      </c>
      <c r="BM193" s="131" t="s">
        <v>397</v>
      </c>
    </row>
    <row r="194" spans="2:65" s="1" customFormat="1" ht="24.25" customHeight="1" x14ac:dyDescent="0.2">
      <c r="B194" s="119"/>
      <c r="C194" s="140" t="s">
        <v>237</v>
      </c>
      <c r="D194" s="140" t="s">
        <v>154</v>
      </c>
      <c r="E194" s="141" t="s">
        <v>398</v>
      </c>
      <c r="F194" s="142" t="s">
        <v>399</v>
      </c>
      <c r="G194" s="143" t="s">
        <v>346</v>
      </c>
      <c r="H194" s="144">
        <v>14</v>
      </c>
      <c r="I194" s="145"/>
      <c r="J194" s="145"/>
      <c r="K194" s="146"/>
      <c r="L194" s="147"/>
      <c r="M194" s="148" t="s">
        <v>1</v>
      </c>
      <c r="N194" s="149" t="s">
        <v>36</v>
      </c>
      <c r="O194" s="129">
        <v>0</v>
      </c>
      <c r="P194" s="129">
        <f t="shared" si="0"/>
        <v>0</v>
      </c>
      <c r="Q194" s="129">
        <v>1.17E-2</v>
      </c>
      <c r="R194" s="129">
        <f t="shared" si="1"/>
        <v>0.1638</v>
      </c>
      <c r="S194" s="129">
        <v>0</v>
      </c>
      <c r="T194" s="130">
        <f t="shared" si="2"/>
        <v>0</v>
      </c>
      <c r="AR194" s="131" t="s">
        <v>176</v>
      </c>
      <c r="AT194" s="131" t="s">
        <v>154</v>
      </c>
      <c r="AU194" s="131" t="s">
        <v>105</v>
      </c>
      <c r="AY194" s="14" t="s">
        <v>98</v>
      </c>
      <c r="BE194" s="132">
        <f t="shared" si="3"/>
        <v>0</v>
      </c>
      <c r="BF194" s="132">
        <f t="shared" si="4"/>
        <v>0</v>
      </c>
      <c r="BG194" s="132">
        <f t="shared" si="5"/>
        <v>0</v>
      </c>
      <c r="BH194" s="132">
        <f t="shared" si="6"/>
        <v>0</v>
      </c>
      <c r="BI194" s="132">
        <f t="shared" si="7"/>
        <v>0</v>
      </c>
      <c r="BJ194" s="14" t="s">
        <v>105</v>
      </c>
      <c r="BK194" s="132">
        <f t="shared" si="8"/>
        <v>0</v>
      </c>
      <c r="BL194" s="14" t="s">
        <v>171</v>
      </c>
      <c r="BM194" s="131" t="s">
        <v>400</v>
      </c>
    </row>
    <row r="195" spans="2:65" s="1" customFormat="1" ht="33" customHeight="1" x14ac:dyDescent="0.2">
      <c r="B195" s="119"/>
      <c r="C195" s="140" t="s">
        <v>243</v>
      </c>
      <c r="D195" s="140" t="s">
        <v>154</v>
      </c>
      <c r="E195" s="141" t="s">
        <v>401</v>
      </c>
      <c r="F195" s="142" t="s">
        <v>402</v>
      </c>
      <c r="G195" s="143" t="s">
        <v>346</v>
      </c>
      <c r="H195" s="144">
        <v>22</v>
      </c>
      <c r="I195" s="145"/>
      <c r="J195" s="145"/>
      <c r="K195" s="146"/>
      <c r="L195" s="147"/>
      <c r="M195" s="148" t="s">
        <v>1</v>
      </c>
      <c r="N195" s="149" t="s">
        <v>36</v>
      </c>
      <c r="O195" s="129">
        <v>0</v>
      </c>
      <c r="P195" s="129">
        <f t="shared" si="0"/>
        <v>0</v>
      </c>
      <c r="Q195" s="129">
        <v>1.5E-3</v>
      </c>
      <c r="R195" s="129">
        <f t="shared" si="1"/>
        <v>3.3000000000000002E-2</v>
      </c>
      <c r="S195" s="129">
        <v>0</v>
      </c>
      <c r="T195" s="130">
        <f t="shared" si="2"/>
        <v>0</v>
      </c>
      <c r="AR195" s="131" t="s">
        <v>176</v>
      </c>
      <c r="AT195" s="131" t="s">
        <v>154</v>
      </c>
      <c r="AU195" s="131" t="s">
        <v>105</v>
      </c>
      <c r="AY195" s="14" t="s">
        <v>98</v>
      </c>
      <c r="BE195" s="132">
        <f t="shared" si="3"/>
        <v>0</v>
      </c>
      <c r="BF195" s="132">
        <f t="shared" si="4"/>
        <v>0</v>
      </c>
      <c r="BG195" s="132">
        <f t="shared" si="5"/>
        <v>0</v>
      </c>
      <c r="BH195" s="132">
        <f t="shared" si="6"/>
        <v>0</v>
      </c>
      <c r="BI195" s="132">
        <f t="shared" si="7"/>
        <v>0</v>
      </c>
      <c r="BJ195" s="14" t="s">
        <v>105</v>
      </c>
      <c r="BK195" s="132">
        <f t="shared" si="8"/>
        <v>0</v>
      </c>
      <c r="BL195" s="14" t="s">
        <v>171</v>
      </c>
      <c r="BM195" s="131" t="s">
        <v>403</v>
      </c>
    </row>
    <row r="196" spans="2:65" s="1" customFormat="1" ht="24.25" customHeight="1" x14ac:dyDescent="0.2">
      <c r="B196" s="119"/>
      <c r="C196" s="120" t="s">
        <v>248</v>
      </c>
      <c r="D196" s="120" t="s">
        <v>100</v>
      </c>
      <c r="E196" s="121" t="s">
        <v>404</v>
      </c>
      <c r="F196" s="122" t="s">
        <v>405</v>
      </c>
      <c r="G196" s="123" t="s">
        <v>246</v>
      </c>
      <c r="H196" s="124">
        <v>193.351</v>
      </c>
      <c r="I196" s="125"/>
      <c r="J196" s="125"/>
      <c r="K196" s="126"/>
      <c r="L196" s="26"/>
      <c r="M196" s="127" t="s">
        <v>1</v>
      </c>
      <c r="N196" s="128" t="s">
        <v>36</v>
      </c>
      <c r="O196" s="129">
        <v>5.108E-2</v>
      </c>
      <c r="P196" s="129">
        <f t="shared" si="0"/>
        <v>9.8763690799999999</v>
      </c>
      <c r="Q196" s="129">
        <v>4.5899999999999998E-5</v>
      </c>
      <c r="R196" s="129">
        <f t="shared" si="1"/>
        <v>8.8748109000000002E-3</v>
      </c>
      <c r="S196" s="129">
        <v>0</v>
      </c>
      <c r="T196" s="130">
        <f t="shared" si="2"/>
        <v>0</v>
      </c>
      <c r="AR196" s="131" t="s">
        <v>171</v>
      </c>
      <c r="AT196" s="131" t="s">
        <v>100</v>
      </c>
      <c r="AU196" s="131" t="s">
        <v>105</v>
      </c>
      <c r="AY196" s="14" t="s">
        <v>98</v>
      </c>
      <c r="BE196" s="132">
        <f t="shared" si="3"/>
        <v>0</v>
      </c>
      <c r="BF196" s="132">
        <f t="shared" si="4"/>
        <v>0</v>
      </c>
      <c r="BG196" s="132">
        <f t="shared" si="5"/>
        <v>0</v>
      </c>
      <c r="BH196" s="132">
        <f t="shared" si="6"/>
        <v>0</v>
      </c>
      <c r="BI196" s="132">
        <f t="shared" si="7"/>
        <v>0</v>
      </c>
      <c r="BJ196" s="14" t="s">
        <v>105</v>
      </c>
      <c r="BK196" s="132">
        <f t="shared" si="8"/>
        <v>0</v>
      </c>
      <c r="BL196" s="14" t="s">
        <v>171</v>
      </c>
      <c r="BM196" s="131" t="s">
        <v>406</v>
      </c>
    </row>
    <row r="197" spans="2:65" s="11" customFormat="1" x14ac:dyDescent="0.2">
      <c r="B197" s="133"/>
      <c r="D197" s="134" t="s">
        <v>107</v>
      </c>
      <c r="E197" s="135" t="s">
        <v>1</v>
      </c>
      <c r="F197" s="136" t="s">
        <v>407</v>
      </c>
      <c r="H197" s="137">
        <v>24.276</v>
      </c>
      <c r="L197" s="133"/>
      <c r="M197" s="138"/>
      <c r="T197" s="139"/>
      <c r="AT197" s="135" t="s">
        <v>107</v>
      </c>
      <c r="AU197" s="135" t="s">
        <v>105</v>
      </c>
      <c r="AV197" s="11" t="s">
        <v>105</v>
      </c>
      <c r="AW197" s="11" t="s">
        <v>26</v>
      </c>
      <c r="AX197" s="11" t="s">
        <v>57</v>
      </c>
      <c r="AY197" s="135" t="s">
        <v>98</v>
      </c>
    </row>
    <row r="198" spans="2:65" s="11" customFormat="1" x14ac:dyDescent="0.2">
      <c r="B198" s="133"/>
      <c r="D198" s="134" t="s">
        <v>107</v>
      </c>
      <c r="E198" s="135" t="s">
        <v>1</v>
      </c>
      <c r="F198" s="136" t="s">
        <v>408</v>
      </c>
      <c r="H198" s="137">
        <v>71.971000000000004</v>
      </c>
      <c r="L198" s="133"/>
      <c r="M198" s="138"/>
      <c r="T198" s="139"/>
      <c r="AT198" s="135" t="s">
        <v>107</v>
      </c>
      <c r="AU198" s="135" t="s">
        <v>105</v>
      </c>
      <c r="AV198" s="11" t="s">
        <v>105</v>
      </c>
      <c r="AW198" s="11" t="s">
        <v>26</v>
      </c>
      <c r="AX198" s="11" t="s">
        <v>57</v>
      </c>
      <c r="AY198" s="135" t="s">
        <v>98</v>
      </c>
    </row>
    <row r="199" spans="2:65" s="11" customFormat="1" x14ac:dyDescent="0.2">
      <c r="B199" s="133"/>
      <c r="D199" s="134" t="s">
        <v>107</v>
      </c>
      <c r="E199" s="135" t="s">
        <v>1</v>
      </c>
      <c r="F199" s="136" t="s">
        <v>409</v>
      </c>
      <c r="H199" s="137">
        <v>24.181000000000001</v>
      </c>
      <c r="L199" s="133"/>
      <c r="M199" s="138"/>
      <c r="T199" s="139"/>
      <c r="AT199" s="135" t="s">
        <v>107</v>
      </c>
      <c r="AU199" s="135" t="s">
        <v>105</v>
      </c>
      <c r="AV199" s="11" t="s">
        <v>105</v>
      </c>
      <c r="AW199" s="11" t="s">
        <v>26</v>
      </c>
      <c r="AX199" s="11" t="s">
        <v>57</v>
      </c>
      <c r="AY199" s="135" t="s">
        <v>98</v>
      </c>
    </row>
    <row r="200" spans="2:65" s="11" customFormat="1" x14ac:dyDescent="0.2">
      <c r="B200" s="133"/>
      <c r="D200" s="134" t="s">
        <v>107</v>
      </c>
      <c r="E200" s="135" t="s">
        <v>1</v>
      </c>
      <c r="F200" s="136" t="s">
        <v>410</v>
      </c>
      <c r="H200" s="137">
        <v>72.923000000000002</v>
      </c>
      <c r="L200" s="133"/>
      <c r="M200" s="138"/>
      <c r="T200" s="139"/>
      <c r="AT200" s="135" t="s">
        <v>107</v>
      </c>
      <c r="AU200" s="135" t="s">
        <v>105</v>
      </c>
      <c r="AV200" s="11" t="s">
        <v>105</v>
      </c>
      <c r="AW200" s="11" t="s">
        <v>26</v>
      </c>
      <c r="AX200" s="11" t="s">
        <v>57</v>
      </c>
      <c r="AY200" s="135" t="s">
        <v>98</v>
      </c>
    </row>
    <row r="201" spans="2:65" s="12" customFormat="1" x14ac:dyDescent="0.2">
      <c r="B201" s="154"/>
      <c r="D201" s="134" t="s">
        <v>107</v>
      </c>
      <c r="E201" s="155" t="s">
        <v>1</v>
      </c>
      <c r="F201" s="156" t="s">
        <v>308</v>
      </c>
      <c r="H201" s="157">
        <v>193.351</v>
      </c>
      <c r="L201" s="154"/>
      <c r="M201" s="158"/>
      <c r="T201" s="159"/>
      <c r="AT201" s="155" t="s">
        <v>107</v>
      </c>
      <c r="AU201" s="155" t="s">
        <v>105</v>
      </c>
      <c r="AV201" s="12" t="s">
        <v>104</v>
      </c>
      <c r="AW201" s="12" t="s">
        <v>26</v>
      </c>
      <c r="AX201" s="12" t="s">
        <v>62</v>
      </c>
      <c r="AY201" s="155" t="s">
        <v>98</v>
      </c>
    </row>
    <row r="202" spans="2:65" s="1" customFormat="1" ht="33" customHeight="1" x14ac:dyDescent="0.2">
      <c r="B202" s="119"/>
      <c r="C202" s="120" t="s">
        <v>253</v>
      </c>
      <c r="D202" s="120" t="s">
        <v>100</v>
      </c>
      <c r="E202" s="121" t="s">
        <v>249</v>
      </c>
      <c r="F202" s="122" t="s">
        <v>411</v>
      </c>
      <c r="G202" s="123" t="s">
        <v>246</v>
      </c>
      <c r="H202" s="124">
        <v>193.351</v>
      </c>
      <c r="I202" s="125"/>
      <c r="J202" s="125"/>
      <c r="K202" s="126"/>
      <c r="L202" s="26"/>
      <c r="M202" s="127" t="s">
        <v>1</v>
      </c>
      <c r="N202" s="128" t="s">
        <v>36</v>
      </c>
      <c r="O202" s="129">
        <v>8.5000000000000006E-2</v>
      </c>
      <c r="P202" s="129">
        <f>O202*H202</f>
        <v>16.434835</v>
      </c>
      <c r="Q202" s="129">
        <v>0</v>
      </c>
      <c r="R202" s="129">
        <f>Q202*H202</f>
        <v>0</v>
      </c>
      <c r="S202" s="129">
        <v>0</v>
      </c>
      <c r="T202" s="130">
        <f>S202*H202</f>
        <v>0</v>
      </c>
      <c r="AR202" s="131" t="s">
        <v>171</v>
      </c>
      <c r="AT202" s="131" t="s">
        <v>100</v>
      </c>
      <c r="AU202" s="131" t="s">
        <v>105</v>
      </c>
      <c r="AY202" s="14" t="s">
        <v>98</v>
      </c>
      <c r="BE202" s="132">
        <f>IF(N202="základná",J202,0)</f>
        <v>0</v>
      </c>
      <c r="BF202" s="132">
        <f>IF(N202="znížená",J202,0)</f>
        <v>0</v>
      </c>
      <c r="BG202" s="132">
        <f>IF(N202="zákl. prenesená",J202,0)</f>
        <v>0</v>
      </c>
      <c r="BH202" s="132">
        <f>IF(N202="zníž. prenesená",J202,0)</f>
        <v>0</v>
      </c>
      <c r="BI202" s="132">
        <f>IF(N202="nulová",J202,0)</f>
        <v>0</v>
      </c>
      <c r="BJ202" s="14" t="s">
        <v>105</v>
      </c>
      <c r="BK202" s="132">
        <f>ROUND(I202*H202,2)</f>
        <v>0</v>
      </c>
      <c r="BL202" s="14" t="s">
        <v>171</v>
      </c>
      <c r="BM202" s="131" t="s">
        <v>412</v>
      </c>
    </row>
    <row r="203" spans="2:65" s="11" customFormat="1" x14ac:dyDescent="0.2">
      <c r="B203" s="133"/>
      <c r="D203" s="134" t="s">
        <v>107</v>
      </c>
      <c r="E203" s="135" t="s">
        <v>1</v>
      </c>
      <c r="F203" s="136" t="s">
        <v>413</v>
      </c>
      <c r="H203" s="137">
        <v>193.351</v>
      </c>
      <c r="L203" s="133"/>
      <c r="M203" s="138"/>
      <c r="T203" s="139"/>
      <c r="AT203" s="135" t="s">
        <v>107</v>
      </c>
      <c r="AU203" s="135" t="s">
        <v>105</v>
      </c>
      <c r="AV203" s="11" t="s">
        <v>105</v>
      </c>
      <c r="AW203" s="11" t="s">
        <v>26</v>
      </c>
      <c r="AX203" s="11" t="s">
        <v>62</v>
      </c>
      <c r="AY203" s="135" t="s">
        <v>98</v>
      </c>
    </row>
    <row r="204" spans="2:65" s="1" customFormat="1" ht="24.25" customHeight="1" x14ac:dyDescent="0.2">
      <c r="B204" s="119"/>
      <c r="C204" s="140" t="s">
        <v>176</v>
      </c>
      <c r="D204" s="140" t="s">
        <v>154</v>
      </c>
      <c r="E204" s="141" t="s">
        <v>269</v>
      </c>
      <c r="F204" s="142" t="s">
        <v>270</v>
      </c>
      <c r="G204" s="143" t="s">
        <v>125</v>
      </c>
      <c r="H204" s="144">
        <v>0.193</v>
      </c>
      <c r="I204" s="145"/>
      <c r="J204" s="145"/>
      <c r="K204" s="146"/>
      <c r="L204" s="147"/>
      <c r="M204" s="148" t="s">
        <v>1</v>
      </c>
      <c r="N204" s="149" t="s">
        <v>36</v>
      </c>
      <c r="O204" s="129">
        <v>0</v>
      </c>
      <c r="P204" s="129">
        <f>O204*H204</f>
        <v>0</v>
      </c>
      <c r="Q204" s="129">
        <v>1</v>
      </c>
      <c r="R204" s="129">
        <f>Q204*H204</f>
        <v>0.193</v>
      </c>
      <c r="S204" s="129">
        <v>0</v>
      </c>
      <c r="T204" s="130">
        <f>S204*H204</f>
        <v>0</v>
      </c>
      <c r="AR204" s="131" t="s">
        <v>176</v>
      </c>
      <c r="AT204" s="131" t="s">
        <v>154</v>
      </c>
      <c r="AU204" s="131" t="s">
        <v>105</v>
      </c>
      <c r="AY204" s="14" t="s">
        <v>98</v>
      </c>
      <c r="BE204" s="132">
        <f>IF(N204="základná",J204,0)</f>
        <v>0</v>
      </c>
      <c r="BF204" s="132">
        <f>IF(N204="znížená",J204,0)</f>
        <v>0</v>
      </c>
      <c r="BG204" s="132">
        <f>IF(N204="zákl. prenesená",J204,0)</f>
        <v>0</v>
      </c>
      <c r="BH204" s="132">
        <f>IF(N204="zníž. prenesená",J204,0)</f>
        <v>0</v>
      </c>
      <c r="BI204" s="132">
        <f>IF(N204="nulová",J204,0)</f>
        <v>0</v>
      </c>
      <c r="BJ204" s="14" t="s">
        <v>105</v>
      </c>
      <c r="BK204" s="132">
        <f>ROUND(I204*H204,2)</f>
        <v>0</v>
      </c>
      <c r="BL204" s="14" t="s">
        <v>171</v>
      </c>
      <c r="BM204" s="131" t="s">
        <v>414</v>
      </c>
    </row>
    <row r="205" spans="2:65" s="1" customFormat="1" ht="18" x14ac:dyDescent="0.2">
      <c r="B205" s="26"/>
      <c r="D205" s="134" t="s">
        <v>359</v>
      </c>
      <c r="F205" s="160" t="s">
        <v>415</v>
      </c>
      <c r="L205" s="26"/>
      <c r="M205" s="161"/>
      <c r="T205" s="53"/>
      <c r="AT205" s="14" t="s">
        <v>359</v>
      </c>
      <c r="AU205" s="14" t="s">
        <v>105</v>
      </c>
    </row>
    <row r="206" spans="2:65" s="11" customFormat="1" x14ac:dyDescent="0.2">
      <c r="B206" s="133"/>
      <c r="D206" s="134" t="s">
        <v>107</v>
      </c>
      <c r="F206" s="136" t="s">
        <v>416</v>
      </c>
      <c r="H206" s="137">
        <v>0.193</v>
      </c>
      <c r="L206" s="133"/>
      <c r="M206" s="138"/>
      <c r="T206" s="139"/>
      <c r="AT206" s="135" t="s">
        <v>107</v>
      </c>
      <c r="AU206" s="135" t="s">
        <v>105</v>
      </c>
      <c r="AV206" s="11" t="s">
        <v>105</v>
      </c>
      <c r="AW206" s="11" t="s">
        <v>3</v>
      </c>
      <c r="AX206" s="11" t="s">
        <v>62</v>
      </c>
      <c r="AY206" s="135" t="s">
        <v>98</v>
      </c>
    </row>
    <row r="207" spans="2:65" s="1" customFormat="1" ht="24.25" customHeight="1" x14ac:dyDescent="0.2">
      <c r="B207" s="119"/>
      <c r="C207" s="120" t="s">
        <v>260</v>
      </c>
      <c r="D207" s="120" t="s">
        <v>100</v>
      </c>
      <c r="E207" s="121" t="s">
        <v>281</v>
      </c>
      <c r="F207" s="122" t="s">
        <v>282</v>
      </c>
      <c r="G207" s="123" t="s">
        <v>181</v>
      </c>
      <c r="H207" s="124">
        <v>53.164000000000001</v>
      </c>
      <c r="I207" s="125"/>
      <c r="J207" s="125"/>
      <c r="K207" s="126"/>
      <c r="L207" s="26"/>
      <c r="M207" s="150" t="s">
        <v>1</v>
      </c>
      <c r="N207" s="151" t="s">
        <v>36</v>
      </c>
      <c r="O207" s="152">
        <v>0</v>
      </c>
      <c r="P207" s="152">
        <f>O207*H207</f>
        <v>0</v>
      </c>
      <c r="Q207" s="152">
        <v>0</v>
      </c>
      <c r="R207" s="152">
        <f>Q207*H207</f>
        <v>0</v>
      </c>
      <c r="S207" s="152">
        <v>0</v>
      </c>
      <c r="T207" s="153">
        <f>S207*H207</f>
        <v>0</v>
      </c>
      <c r="AR207" s="131" t="s">
        <v>171</v>
      </c>
      <c r="AT207" s="131" t="s">
        <v>100</v>
      </c>
      <c r="AU207" s="131" t="s">
        <v>105</v>
      </c>
      <c r="AY207" s="14" t="s">
        <v>98</v>
      </c>
      <c r="BE207" s="132">
        <f>IF(N207="základná",J207,0)</f>
        <v>0</v>
      </c>
      <c r="BF207" s="132">
        <f>IF(N207="znížená",J207,0)</f>
        <v>0</v>
      </c>
      <c r="BG207" s="132">
        <f>IF(N207="zákl. prenesená",J207,0)</f>
        <v>0</v>
      </c>
      <c r="BH207" s="132">
        <f>IF(N207="zníž. prenesená",J207,0)</f>
        <v>0</v>
      </c>
      <c r="BI207" s="132">
        <f>IF(N207="nulová",J207,0)</f>
        <v>0</v>
      </c>
      <c r="BJ207" s="14" t="s">
        <v>105</v>
      </c>
      <c r="BK207" s="132">
        <f>ROUND(I207*H207,2)</f>
        <v>0</v>
      </c>
      <c r="BL207" s="14" t="s">
        <v>171</v>
      </c>
      <c r="BM207" s="131" t="s">
        <v>417</v>
      </c>
    </row>
    <row r="208" spans="2:65" s="1" customFormat="1" ht="7" customHeight="1" x14ac:dyDescent="0.2">
      <c r="B208" s="41"/>
      <c r="C208" s="42"/>
      <c r="D208" s="42"/>
      <c r="E208" s="42"/>
      <c r="F208" s="42"/>
      <c r="G208" s="42"/>
      <c r="H208" s="42"/>
      <c r="I208" s="42"/>
      <c r="J208" s="42"/>
      <c r="K208" s="42"/>
      <c r="L208" s="26"/>
    </row>
  </sheetData>
  <autoFilter ref="C126:K207" xr:uid="{00000000-0009-0000-0000-000002000000}"/>
  <mergeCells count="9">
    <mergeCell ref="E87:H87"/>
    <mergeCell ref="E117:H117"/>
    <mergeCell ref="E119:H11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6</vt:i4>
      </vt:variant>
    </vt:vector>
  </HeadingPairs>
  <TitlesOfParts>
    <vt:vector size="9" baseType="lpstr">
      <vt:lpstr>Rekapitulácia stavby</vt:lpstr>
      <vt:lpstr>SO 05.1 - Pódium</vt:lpstr>
      <vt:lpstr>SO 05.2 - Oplotenie za pó...</vt:lpstr>
      <vt:lpstr>'Rekapitulácia stavby'!Názvy_tlače</vt:lpstr>
      <vt:lpstr>'SO 05.1 - Pódium'!Názvy_tlače</vt:lpstr>
      <vt:lpstr>'SO 05.2 - Oplotenie za pó...'!Názvy_tlače</vt:lpstr>
      <vt:lpstr>'Rekapitulácia stavby'!Oblasť_tlače</vt:lpstr>
      <vt:lpstr>'SO 05.1 - Pódium'!Oblasť_tlače</vt:lpstr>
      <vt:lpstr>'SO 05.2 - Oplotenie za pó...'!Oblasť_tlače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Magdalena Hornakova</cp:lastModifiedBy>
  <cp:lastPrinted>2025-10-17T08:48:23Z</cp:lastPrinted>
  <dcterms:created xsi:type="dcterms:W3CDTF">2025-04-01T08:44:41Z</dcterms:created>
  <dcterms:modified xsi:type="dcterms:W3CDTF">2026-04-27T11:44:14Z</dcterms:modified>
</cp:coreProperties>
</file>